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17FDA343-1BC8-4AA5-BF4A-66B5F55089E9}" xr6:coauthVersionLast="47" xr6:coauthVersionMax="47" xr10:uidLastSave="{00000000-0000-0000-0000-000000000000}"/>
  <bookViews>
    <workbookView xWindow="-120" yWindow="-120" windowWidth="29040" windowHeight="15840" xr2:uid="{6CBE4FDE-A02B-4FC8-8653-FF37FE073D34}"/>
  </bookViews>
  <sheets>
    <sheet name="Ф5 2026" sheetId="1" r:id="rId1"/>
  </sheets>
  <externalReferences>
    <externalReference r:id="rId2"/>
    <externalReference r:id="rId3"/>
  </externalReferences>
  <definedNames>
    <definedName name="_xlnm._FilterDatabase" localSheetId="0" hidden="1">'Ф5 2026'!$AC$1:$AQ$137</definedName>
    <definedName name="_xlnm.Print_Area" localSheetId="0">'Ф5 2026'!$A$1:$AQ$142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42" i="1" l="1"/>
  <c r="AQ142" i="1" s="1"/>
  <c r="AH142" i="1"/>
  <c r="AP142" i="1" s="1"/>
  <c r="AG142" i="1"/>
  <c r="AO142" i="1" s="1"/>
  <c r="AF142" i="1"/>
  <c r="AN142" i="1" s="1"/>
  <c r="AE142" i="1"/>
  <c r="AM142" i="1" s="1"/>
  <c r="AD142" i="1"/>
  <c r="AL142" i="1" s="1"/>
  <c r="AC142" i="1"/>
  <c r="AK142" i="1" s="1"/>
  <c r="C142" i="1"/>
  <c r="B142" i="1"/>
  <c r="AI141" i="1"/>
  <c r="AQ141" i="1" s="1"/>
  <c r="AH141" i="1"/>
  <c r="AP141" i="1" s="1"/>
  <c r="AG141" i="1"/>
  <c r="AO141" i="1" s="1"/>
  <c r="AF141" i="1"/>
  <c r="AN141" i="1" s="1"/>
  <c r="AE141" i="1"/>
  <c r="AM141" i="1" s="1"/>
  <c r="AD141" i="1"/>
  <c r="AL141" i="1" s="1"/>
  <c r="AC141" i="1"/>
  <c r="AK141" i="1" s="1"/>
  <c r="C141" i="1"/>
  <c r="B141" i="1"/>
  <c r="AP140" i="1"/>
  <c r="AN140" i="1"/>
  <c r="AL140" i="1"/>
  <c r="AI140" i="1"/>
  <c r="AQ140" i="1" s="1"/>
  <c r="AH140" i="1"/>
  <c r="AG140" i="1"/>
  <c r="AO140" i="1" s="1"/>
  <c r="AF140" i="1"/>
  <c r="AE140" i="1"/>
  <c r="AM140" i="1" s="1"/>
  <c r="AD140" i="1"/>
  <c r="AC140" i="1"/>
  <c r="AK140" i="1" s="1"/>
  <c r="C140" i="1"/>
  <c r="B140" i="1"/>
  <c r="AP139" i="1"/>
  <c r="AN139" i="1"/>
  <c r="AL139" i="1"/>
  <c r="AI139" i="1"/>
  <c r="AQ139" i="1" s="1"/>
  <c r="AH139" i="1"/>
  <c r="AG139" i="1"/>
  <c r="AO139" i="1" s="1"/>
  <c r="AF139" i="1"/>
  <c r="AE139" i="1"/>
  <c r="AM139" i="1" s="1"/>
  <c r="AD139" i="1"/>
  <c r="AC139" i="1"/>
  <c r="AK139" i="1" s="1"/>
  <c r="C139" i="1"/>
  <c r="B139" i="1"/>
  <c r="AP138" i="1"/>
  <c r="AN138" i="1"/>
  <c r="AL138" i="1"/>
  <c r="AI138" i="1"/>
  <c r="AQ138" i="1" s="1"/>
  <c r="AH138" i="1"/>
  <c r="AG138" i="1"/>
  <c r="AO138" i="1" s="1"/>
  <c r="AF138" i="1"/>
  <c r="AE138" i="1"/>
  <c r="AM138" i="1" s="1"/>
  <c r="AD138" i="1"/>
  <c r="AC138" i="1"/>
  <c r="AK138" i="1" s="1"/>
  <c r="C138" i="1"/>
  <c r="B138" i="1"/>
  <c r="AP137" i="1"/>
  <c r="AN137" i="1"/>
  <c r="AL137" i="1"/>
  <c r="AI137" i="1"/>
  <c r="AQ137" i="1" s="1"/>
  <c r="AH137" i="1"/>
  <c r="AG137" i="1"/>
  <c r="AO137" i="1" s="1"/>
  <c r="AF137" i="1"/>
  <c r="AE137" i="1"/>
  <c r="AM137" i="1" s="1"/>
  <c r="AD137" i="1"/>
  <c r="AC137" i="1"/>
  <c r="AK137" i="1" s="1"/>
  <c r="C137" i="1"/>
  <c r="B137" i="1"/>
  <c r="AP136" i="1"/>
  <c r="AN136" i="1"/>
  <c r="AL136" i="1"/>
  <c r="AI136" i="1"/>
  <c r="AQ136" i="1" s="1"/>
  <c r="AQ135" i="1" s="1"/>
  <c r="AH136" i="1"/>
  <c r="AG136" i="1"/>
  <c r="AO136" i="1" s="1"/>
  <c r="AO135" i="1" s="1"/>
  <c r="AF136" i="1"/>
  <c r="AE136" i="1"/>
  <c r="AM136" i="1" s="1"/>
  <c r="AM135" i="1" s="1"/>
  <c r="AD136" i="1"/>
  <c r="AC136" i="1"/>
  <c r="AK136" i="1" s="1"/>
  <c r="AK135" i="1" s="1"/>
  <c r="C136" i="1"/>
  <c r="B136" i="1"/>
  <c r="AI135" i="1"/>
  <c r="AH135" i="1"/>
  <c r="AG135" i="1"/>
  <c r="AF135" i="1"/>
  <c r="AE135" i="1"/>
  <c r="AD135" i="1"/>
  <c r="AC135" i="1"/>
  <c r="AP133" i="1"/>
  <c r="AN133" i="1"/>
  <c r="AL133" i="1"/>
  <c r="AI133" i="1"/>
  <c r="AQ133" i="1" s="1"/>
  <c r="AH133" i="1"/>
  <c r="AG133" i="1"/>
  <c r="AO133" i="1" s="1"/>
  <c r="AF133" i="1"/>
  <c r="AE133" i="1"/>
  <c r="AM133" i="1" s="1"/>
  <c r="AD133" i="1"/>
  <c r="AC133" i="1"/>
  <c r="AK133" i="1" s="1"/>
  <c r="C133" i="1"/>
  <c r="B133" i="1"/>
  <c r="AP132" i="1"/>
  <c r="AN132" i="1"/>
  <c r="AL132" i="1"/>
  <c r="AI132" i="1"/>
  <c r="AQ132" i="1" s="1"/>
  <c r="AH132" i="1"/>
  <c r="AG132" i="1"/>
  <c r="AO132" i="1" s="1"/>
  <c r="AF132" i="1"/>
  <c r="AE132" i="1"/>
  <c r="AM132" i="1" s="1"/>
  <c r="AD132" i="1"/>
  <c r="AC132" i="1"/>
  <c r="AK132" i="1" s="1"/>
  <c r="C132" i="1"/>
  <c r="B132" i="1"/>
  <c r="AP131" i="1"/>
  <c r="AN131" i="1"/>
  <c r="AL131" i="1"/>
  <c r="AI131" i="1"/>
  <c r="AQ131" i="1" s="1"/>
  <c r="AH131" i="1"/>
  <c r="AG131" i="1"/>
  <c r="AO131" i="1" s="1"/>
  <c r="AF131" i="1"/>
  <c r="AE131" i="1"/>
  <c r="AM131" i="1" s="1"/>
  <c r="AD131" i="1"/>
  <c r="AC131" i="1"/>
  <c r="AK131" i="1" s="1"/>
  <c r="C131" i="1"/>
  <c r="B131" i="1"/>
  <c r="AP130" i="1"/>
  <c r="AN130" i="1"/>
  <c r="AL130" i="1"/>
  <c r="AI130" i="1"/>
  <c r="AQ130" i="1" s="1"/>
  <c r="AH130" i="1"/>
  <c r="AG130" i="1"/>
  <c r="AO130" i="1" s="1"/>
  <c r="AF130" i="1"/>
  <c r="AE130" i="1"/>
  <c r="AM130" i="1" s="1"/>
  <c r="AD130" i="1"/>
  <c r="AC130" i="1"/>
  <c r="AK130" i="1" s="1"/>
  <c r="C130" i="1"/>
  <c r="B130" i="1"/>
  <c r="AP129" i="1"/>
  <c r="AN129" i="1"/>
  <c r="AL129" i="1"/>
  <c r="AI129" i="1"/>
  <c r="AQ129" i="1" s="1"/>
  <c r="AH129" i="1"/>
  <c r="AG129" i="1"/>
  <c r="AO129" i="1" s="1"/>
  <c r="AF129" i="1"/>
  <c r="AE129" i="1"/>
  <c r="AM129" i="1" s="1"/>
  <c r="AD129" i="1"/>
  <c r="AC129" i="1"/>
  <c r="AK129" i="1" s="1"/>
  <c r="C129" i="1"/>
  <c r="B129" i="1"/>
  <c r="AP128" i="1"/>
  <c r="AN128" i="1"/>
  <c r="AL128" i="1"/>
  <c r="AI128" i="1"/>
  <c r="AQ128" i="1" s="1"/>
  <c r="AH128" i="1"/>
  <c r="AG128" i="1"/>
  <c r="AO128" i="1" s="1"/>
  <c r="AF128" i="1"/>
  <c r="AE128" i="1"/>
  <c r="AM128" i="1" s="1"/>
  <c r="AD128" i="1"/>
  <c r="AC128" i="1"/>
  <c r="AK128" i="1" s="1"/>
  <c r="C128" i="1"/>
  <c r="B128" i="1"/>
  <c r="AP127" i="1"/>
  <c r="AN127" i="1"/>
  <c r="AL127" i="1"/>
  <c r="AI127" i="1"/>
  <c r="AQ127" i="1" s="1"/>
  <c r="AH127" i="1"/>
  <c r="AG127" i="1"/>
  <c r="AO127" i="1" s="1"/>
  <c r="AF127" i="1"/>
  <c r="AE127" i="1"/>
  <c r="AM127" i="1" s="1"/>
  <c r="AD127" i="1"/>
  <c r="AC127" i="1"/>
  <c r="AK127" i="1" s="1"/>
  <c r="C127" i="1"/>
  <c r="B127" i="1"/>
  <c r="AP126" i="1"/>
  <c r="AN126" i="1"/>
  <c r="AL126" i="1"/>
  <c r="AI126" i="1"/>
  <c r="AQ126" i="1" s="1"/>
  <c r="AH126" i="1"/>
  <c r="AG126" i="1"/>
  <c r="AO126" i="1" s="1"/>
  <c r="AF126" i="1"/>
  <c r="AE126" i="1"/>
  <c r="AM126" i="1" s="1"/>
  <c r="AD126" i="1"/>
  <c r="AC126" i="1"/>
  <c r="AK126" i="1" s="1"/>
  <c r="C126" i="1"/>
  <c r="B126" i="1"/>
  <c r="AP125" i="1"/>
  <c r="AN125" i="1"/>
  <c r="AL125" i="1"/>
  <c r="AI125" i="1"/>
  <c r="AQ125" i="1" s="1"/>
  <c r="AQ124" i="1" s="1"/>
  <c r="AH125" i="1"/>
  <c r="AG125" i="1"/>
  <c r="AO125" i="1" s="1"/>
  <c r="AO124" i="1" s="1"/>
  <c r="AF125" i="1"/>
  <c r="AE125" i="1"/>
  <c r="AM125" i="1" s="1"/>
  <c r="AM124" i="1" s="1"/>
  <c r="AD125" i="1"/>
  <c r="AC125" i="1"/>
  <c r="AK125" i="1" s="1"/>
  <c r="AK124" i="1" s="1"/>
  <c r="C125" i="1"/>
  <c r="B125" i="1"/>
  <c r="AP124" i="1"/>
  <c r="AN124" i="1"/>
  <c r="AL124" i="1"/>
  <c r="AJ124" i="1"/>
  <c r="AH124" i="1"/>
  <c r="AF124" i="1"/>
  <c r="AD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P107" i="1"/>
  <c r="AN107" i="1"/>
  <c r="AL107" i="1"/>
  <c r="AI107" i="1"/>
  <c r="AQ107" i="1" s="1"/>
  <c r="AH107" i="1"/>
  <c r="AG107" i="1"/>
  <c r="AO107" i="1" s="1"/>
  <c r="AF107" i="1"/>
  <c r="AE107" i="1"/>
  <c r="AM107" i="1" s="1"/>
  <c r="AD107" i="1"/>
  <c r="AC107" i="1"/>
  <c r="AK107" i="1" s="1"/>
  <c r="C107" i="1"/>
  <c r="B107" i="1"/>
  <c r="AP106" i="1"/>
  <c r="AL106" i="1"/>
  <c r="AI106" i="1"/>
  <c r="AQ106" i="1" s="1"/>
  <c r="AH106" i="1"/>
  <c r="AG106" i="1"/>
  <c r="AO106" i="1" s="1"/>
  <c r="AF106" i="1"/>
  <c r="AN106" i="1" s="1"/>
  <c r="AE106" i="1"/>
  <c r="AM106" i="1" s="1"/>
  <c r="AD106" i="1"/>
  <c r="AC106" i="1"/>
  <c r="AK106" i="1" s="1"/>
  <c r="C106" i="1"/>
  <c r="B106" i="1"/>
  <c r="AO105" i="1"/>
  <c r="AM105" i="1"/>
  <c r="AK105" i="1"/>
  <c r="AI105" i="1"/>
  <c r="AQ105" i="1" s="1"/>
  <c r="AH105" i="1"/>
  <c r="AP105" i="1" s="1"/>
  <c r="AG105" i="1"/>
  <c r="AF105" i="1"/>
  <c r="AN105" i="1" s="1"/>
  <c r="AE105" i="1"/>
  <c r="AD105" i="1"/>
  <c r="AL105" i="1" s="1"/>
  <c r="AC105" i="1"/>
  <c r="C105" i="1"/>
  <c r="B105" i="1"/>
  <c r="AQ104" i="1"/>
  <c r="AO104" i="1"/>
  <c r="AM104" i="1"/>
  <c r="AK104" i="1"/>
  <c r="AI104" i="1"/>
  <c r="AH104" i="1"/>
  <c r="AP104" i="1" s="1"/>
  <c r="AG104" i="1"/>
  <c r="AF104" i="1"/>
  <c r="AN104" i="1" s="1"/>
  <c r="AE104" i="1"/>
  <c r="AD104" i="1"/>
  <c r="AL104" i="1" s="1"/>
  <c r="AC104" i="1"/>
  <c r="C104" i="1"/>
  <c r="B104" i="1"/>
  <c r="AQ103" i="1"/>
  <c r="AO103" i="1"/>
  <c r="AM103" i="1"/>
  <c r="AK103" i="1"/>
  <c r="AI103" i="1"/>
  <c r="AH103" i="1"/>
  <c r="AP103" i="1" s="1"/>
  <c r="AG103" i="1"/>
  <c r="AF103" i="1"/>
  <c r="AN103" i="1" s="1"/>
  <c r="AE103" i="1"/>
  <c r="AD103" i="1"/>
  <c r="AL103" i="1" s="1"/>
  <c r="AC103" i="1"/>
  <c r="C103" i="1"/>
  <c r="B103" i="1"/>
  <c r="AQ102" i="1"/>
  <c r="AO102" i="1"/>
  <c r="AM102" i="1"/>
  <c r="AK102" i="1"/>
  <c r="AI102" i="1"/>
  <c r="AH102" i="1"/>
  <c r="AP102" i="1" s="1"/>
  <c r="AG102" i="1"/>
  <c r="AF102" i="1"/>
  <c r="AN102" i="1" s="1"/>
  <c r="AE102" i="1"/>
  <c r="AD102" i="1"/>
  <c r="AL102" i="1" s="1"/>
  <c r="AC102" i="1"/>
  <c r="C102" i="1"/>
  <c r="B102" i="1"/>
  <c r="AQ101" i="1"/>
  <c r="AO101" i="1"/>
  <c r="AM101" i="1"/>
  <c r="AK101" i="1"/>
  <c r="AI101" i="1"/>
  <c r="AH101" i="1"/>
  <c r="AP101" i="1" s="1"/>
  <c r="AG101" i="1"/>
  <c r="AF101" i="1"/>
  <c r="AN101" i="1" s="1"/>
  <c r="AE101" i="1"/>
  <c r="AD101" i="1"/>
  <c r="AL101" i="1" s="1"/>
  <c r="AC101" i="1"/>
  <c r="C101" i="1"/>
  <c r="B101" i="1"/>
  <c r="AQ100" i="1"/>
  <c r="AO100" i="1"/>
  <c r="AM100" i="1"/>
  <c r="AK100" i="1"/>
  <c r="AI100" i="1"/>
  <c r="AH100" i="1"/>
  <c r="AP100" i="1" s="1"/>
  <c r="AG100" i="1"/>
  <c r="AF100" i="1"/>
  <c r="AN100" i="1" s="1"/>
  <c r="AE100" i="1"/>
  <c r="AD100" i="1"/>
  <c r="AL100" i="1" s="1"/>
  <c r="AC100" i="1"/>
  <c r="C100" i="1"/>
  <c r="B100" i="1"/>
  <c r="AQ99" i="1"/>
  <c r="AO99" i="1"/>
  <c r="AM99" i="1"/>
  <c r="AK99" i="1"/>
  <c r="AI99" i="1"/>
  <c r="AH99" i="1"/>
  <c r="AP99" i="1" s="1"/>
  <c r="AG99" i="1"/>
  <c r="AF99" i="1"/>
  <c r="AN99" i="1" s="1"/>
  <c r="AE99" i="1"/>
  <c r="AD99" i="1"/>
  <c r="AL99" i="1" s="1"/>
  <c r="AC99" i="1"/>
  <c r="C99" i="1"/>
  <c r="B99" i="1"/>
  <c r="AQ98" i="1"/>
  <c r="AO98" i="1"/>
  <c r="AM98" i="1"/>
  <c r="AK98" i="1"/>
  <c r="AI98" i="1"/>
  <c r="AH98" i="1"/>
  <c r="AP98" i="1" s="1"/>
  <c r="AG98" i="1"/>
  <c r="AF98" i="1"/>
  <c r="AN98" i="1" s="1"/>
  <c r="AE98" i="1"/>
  <c r="AD98" i="1"/>
  <c r="AL98" i="1" s="1"/>
  <c r="AC98" i="1"/>
  <c r="C98" i="1"/>
  <c r="B98" i="1"/>
  <c r="AQ97" i="1"/>
  <c r="AO97" i="1"/>
  <c r="AM97" i="1"/>
  <c r="AK97" i="1"/>
  <c r="AI97" i="1"/>
  <c r="AH97" i="1"/>
  <c r="AP97" i="1" s="1"/>
  <c r="AG97" i="1"/>
  <c r="AF97" i="1"/>
  <c r="AN97" i="1" s="1"/>
  <c r="AE97" i="1"/>
  <c r="AD97" i="1"/>
  <c r="AL97" i="1" s="1"/>
  <c r="AC97" i="1"/>
  <c r="C97" i="1"/>
  <c r="B97" i="1"/>
  <c r="AQ96" i="1"/>
  <c r="AO96" i="1"/>
  <c r="AM96" i="1"/>
  <c r="AK96" i="1"/>
  <c r="AI96" i="1"/>
  <c r="AH96" i="1"/>
  <c r="AP96" i="1" s="1"/>
  <c r="AG96" i="1"/>
  <c r="AF96" i="1"/>
  <c r="AN96" i="1" s="1"/>
  <c r="AE96" i="1"/>
  <c r="AD96" i="1"/>
  <c r="AL96" i="1" s="1"/>
  <c r="AC96" i="1"/>
  <c r="C96" i="1"/>
  <c r="B96" i="1"/>
  <c r="AQ95" i="1"/>
  <c r="AO95" i="1"/>
  <c r="AM95" i="1"/>
  <c r="AK95" i="1"/>
  <c r="AI95" i="1"/>
  <c r="AH95" i="1"/>
  <c r="AP95" i="1" s="1"/>
  <c r="AG95" i="1"/>
  <c r="AF95" i="1"/>
  <c r="AN95" i="1" s="1"/>
  <c r="AE95" i="1"/>
  <c r="AD95" i="1"/>
  <c r="AL95" i="1" s="1"/>
  <c r="AC95" i="1"/>
  <c r="C95" i="1"/>
  <c r="B95" i="1"/>
  <c r="AQ94" i="1"/>
  <c r="AO94" i="1"/>
  <c r="AM94" i="1"/>
  <c r="AK94" i="1"/>
  <c r="AI94" i="1"/>
  <c r="AH94" i="1"/>
  <c r="AP94" i="1" s="1"/>
  <c r="AG94" i="1"/>
  <c r="AF94" i="1"/>
  <c r="AN94" i="1" s="1"/>
  <c r="AE94" i="1"/>
  <c r="AD94" i="1"/>
  <c r="AL94" i="1" s="1"/>
  <c r="AC94" i="1"/>
  <c r="C94" i="1"/>
  <c r="B94" i="1"/>
  <c r="AQ93" i="1"/>
  <c r="AO93" i="1"/>
  <c r="AM93" i="1"/>
  <c r="AK93" i="1"/>
  <c r="AI93" i="1"/>
  <c r="AH93" i="1"/>
  <c r="AP93" i="1" s="1"/>
  <c r="AG93" i="1"/>
  <c r="AF93" i="1"/>
  <c r="AN93" i="1" s="1"/>
  <c r="AE93" i="1"/>
  <c r="AD93" i="1"/>
  <c r="AL93" i="1" s="1"/>
  <c r="AC93" i="1"/>
  <c r="C93" i="1"/>
  <c r="B93" i="1"/>
  <c r="AQ92" i="1"/>
  <c r="AO92" i="1"/>
  <c r="AM92" i="1"/>
  <c r="AK92" i="1"/>
  <c r="AI92" i="1"/>
  <c r="AH92" i="1"/>
  <c r="AP92" i="1" s="1"/>
  <c r="AG92" i="1"/>
  <c r="AF92" i="1"/>
  <c r="AN92" i="1" s="1"/>
  <c r="AE92" i="1"/>
  <c r="AD92" i="1"/>
  <c r="AL92" i="1" s="1"/>
  <c r="AC92" i="1"/>
  <c r="C92" i="1"/>
  <c r="B92" i="1"/>
  <c r="AQ91" i="1"/>
  <c r="AO91" i="1"/>
  <c r="AM91" i="1"/>
  <c r="AK91" i="1"/>
  <c r="AI91" i="1"/>
  <c r="AH91" i="1"/>
  <c r="AP91" i="1" s="1"/>
  <c r="AG91" i="1"/>
  <c r="AF91" i="1"/>
  <c r="AN91" i="1" s="1"/>
  <c r="AE91" i="1"/>
  <c r="AD91" i="1"/>
  <c r="AL91" i="1" s="1"/>
  <c r="AC91" i="1"/>
  <c r="C91" i="1"/>
  <c r="B91" i="1"/>
  <c r="AM90" i="1"/>
  <c r="AI90" i="1"/>
  <c r="AQ90" i="1" s="1"/>
  <c r="AH90" i="1"/>
  <c r="AP90" i="1" s="1"/>
  <c r="AG90" i="1"/>
  <c r="AO90" i="1" s="1"/>
  <c r="AF90" i="1"/>
  <c r="AN90" i="1" s="1"/>
  <c r="AE90" i="1"/>
  <c r="AD90" i="1"/>
  <c r="AL90" i="1" s="1"/>
  <c r="AC90" i="1"/>
  <c r="AK90" i="1" s="1"/>
  <c r="C90" i="1"/>
  <c r="B90" i="1"/>
  <c r="AQ89" i="1"/>
  <c r="AO89" i="1"/>
  <c r="AM89" i="1"/>
  <c r="AK89" i="1"/>
  <c r="AI89" i="1"/>
  <c r="AH89" i="1"/>
  <c r="AP89" i="1" s="1"/>
  <c r="AG89" i="1"/>
  <c r="AF89" i="1"/>
  <c r="AN89" i="1" s="1"/>
  <c r="AE89" i="1"/>
  <c r="AD89" i="1"/>
  <c r="AL89" i="1" s="1"/>
  <c r="AC89" i="1"/>
  <c r="C89" i="1"/>
  <c r="B89" i="1"/>
  <c r="AQ88" i="1"/>
  <c r="AO88" i="1"/>
  <c r="AI88" i="1"/>
  <c r="AH88" i="1"/>
  <c r="AP88" i="1" s="1"/>
  <c r="AG88" i="1"/>
  <c r="AF88" i="1"/>
  <c r="AN88" i="1" s="1"/>
  <c r="AE88" i="1"/>
  <c r="AM88" i="1" s="1"/>
  <c r="AD88" i="1"/>
  <c r="AL88" i="1" s="1"/>
  <c r="AC88" i="1"/>
  <c r="AK88" i="1" s="1"/>
  <c r="C88" i="1"/>
  <c r="B88" i="1"/>
  <c r="AI87" i="1"/>
  <c r="AQ87" i="1" s="1"/>
  <c r="AH87" i="1"/>
  <c r="AP87" i="1" s="1"/>
  <c r="AG87" i="1"/>
  <c r="AO87" i="1" s="1"/>
  <c r="AF87" i="1"/>
  <c r="AN87" i="1" s="1"/>
  <c r="AE87" i="1"/>
  <c r="AM87" i="1" s="1"/>
  <c r="AD87" i="1"/>
  <c r="AL87" i="1" s="1"/>
  <c r="AC87" i="1"/>
  <c r="AK87" i="1" s="1"/>
  <c r="C87" i="1"/>
  <c r="B87" i="1"/>
  <c r="AI86" i="1"/>
  <c r="AQ86" i="1" s="1"/>
  <c r="AH86" i="1"/>
  <c r="AP86" i="1" s="1"/>
  <c r="AG86" i="1"/>
  <c r="AO86" i="1" s="1"/>
  <c r="AF86" i="1"/>
  <c r="AN86" i="1" s="1"/>
  <c r="AE86" i="1"/>
  <c r="AM86" i="1" s="1"/>
  <c r="AD86" i="1"/>
  <c r="AL86" i="1" s="1"/>
  <c r="AC86" i="1"/>
  <c r="AK86" i="1" s="1"/>
  <c r="C86" i="1"/>
  <c r="B86" i="1"/>
  <c r="AI85" i="1"/>
  <c r="AQ85" i="1" s="1"/>
  <c r="AH85" i="1"/>
  <c r="AP85" i="1" s="1"/>
  <c r="AG85" i="1"/>
  <c r="AO85" i="1" s="1"/>
  <c r="AF85" i="1"/>
  <c r="AN85" i="1" s="1"/>
  <c r="AE85" i="1"/>
  <c r="AM85" i="1" s="1"/>
  <c r="AD85" i="1"/>
  <c r="AL85" i="1" s="1"/>
  <c r="AC85" i="1"/>
  <c r="AK85" i="1" s="1"/>
  <c r="C85" i="1"/>
  <c r="B85" i="1"/>
  <c r="AI84" i="1"/>
  <c r="AQ84" i="1" s="1"/>
  <c r="AH84" i="1"/>
  <c r="AP84" i="1" s="1"/>
  <c r="AG84" i="1"/>
  <c r="AO84" i="1" s="1"/>
  <c r="AF84" i="1"/>
  <c r="AN84" i="1" s="1"/>
  <c r="AE84" i="1"/>
  <c r="AM84" i="1" s="1"/>
  <c r="AD84" i="1"/>
  <c r="AL84" i="1" s="1"/>
  <c r="AC84" i="1"/>
  <c r="AK84" i="1" s="1"/>
  <c r="C84" i="1"/>
  <c r="B84" i="1"/>
  <c r="AI83" i="1"/>
  <c r="AQ83" i="1" s="1"/>
  <c r="AH83" i="1"/>
  <c r="AP83" i="1" s="1"/>
  <c r="AG83" i="1"/>
  <c r="AO83" i="1" s="1"/>
  <c r="AF83" i="1"/>
  <c r="AN83" i="1" s="1"/>
  <c r="AE83" i="1"/>
  <c r="AM83" i="1" s="1"/>
  <c r="AD83" i="1"/>
  <c r="AL83" i="1" s="1"/>
  <c r="AC83" i="1"/>
  <c r="AK83" i="1" s="1"/>
  <c r="C83" i="1"/>
  <c r="B83" i="1"/>
  <c r="AI82" i="1"/>
  <c r="AQ82" i="1" s="1"/>
  <c r="AH82" i="1"/>
  <c r="AP82" i="1" s="1"/>
  <c r="AG82" i="1"/>
  <c r="AO82" i="1" s="1"/>
  <c r="AF82" i="1"/>
  <c r="AN82" i="1" s="1"/>
  <c r="AE82" i="1"/>
  <c r="AM82" i="1" s="1"/>
  <c r="AD82" i="1"/>
  <c r="AL82" i="1" s="1"/>
  <c r="AC82" i="1"/>
  <c r="AK82" i="1" s="1"/>
  <c r="C82" i="1"/>
  <c r="B82" i="1"/>
  <c r="AI81" i="1"/>
  <c r="AQ81" i="1" s="1"/>
  <c r="AH81" i="1"/>
  <c r="AP81" i="1" s="1"/>
  <c r="AG81" i="1"/>
  <c r="AO81" i="1" s="1"/>
  <c r="AF81" i="1"/>
  <c r="AN81" i="1" s="1"/>
  <c r="AE81" i="1"/>
  <c r="AM81" i="1" s="1"/>
  <c r="AD81" i="1"/>
  <c r="AL81" i="1" s="1"/>
  <c r="AC81" i="1"/>
  <c r="AK81" i="1" s="1"/>
  <c r="C81" i="1"/>
  <c r="B81" i="1"/>
  <c r="AI80" i="1"/>
  <c r="AQ80" i="1" s="1"/>
  <c r="AH80" i="1"/>
  <c r="AP80" i="1" s="1"/>
  <c r="AG80" i="1"/>
  <c r="AO80" i="1" s="1"/>
  <c r="AF80" i="1"/>
  <c r="AN80" i="1" s="1"/>
  <c r="AE80" i="1"/>
  <c r="AM80" i="1" s="1"/>
  <c r="AD80" i="1"/>
  <c r="AL80" i="1" s="1"/>
  <c r="AC80" i="1"/>
  <c r="AK80" i="1" s="1"/>
  <c r="C80" i="1"/>
  <c r="B80" i="1"/>
  <c r="AI79" i="1"/>
  <c r="AQ79" i="1" s="1"/>
  <c r="AH79" i="1"/>
  <c r="AP79" i="1" s="1"/>
  <c r="AG79" i="1"/>
  <c r="AO79" i="1" s="1"/>
  <c r="AF79" i="1"/>
  <c r="AN79" i="1" s="1"/>
  <c r="AE79" i="1"/>
  <c r="AM79" i="1" s="1"/>
  <c r="AD79" i="1"/>
  <c r="AL79" i="1" s="1"/>
  <c r="AC79" i="1"/>
  <c r="AK79" i="1" s="1"/>
  <c r="C79" i="1"/>
  <c r="B79" i="1"/>
  <c r="AI78" i="1"/>
  <c r="AQ78" i="1" s="1"/>
  <c r="AH78" i="1"/>
  <c r="AP78" i="1" s="1"/>
  <c r="AG78" i="1"/>
  <c r="AO78" i="1" s="1"/>
  <c r="AF78" i="1"/>
  <c r="AN78" i="1" s="1"/>
  <c r="AE78" i="1"/>
  <c r="AM78" i="1" s="1"/>
  <c r="AD78" i="1"/>
  <c r="AL78" i="1" s="1"/>
  <c r="AC78" i="1"/>
  <c r="AK78" i="1" s="1"/>
  <c r="C78" i="1"/>
  <c r="B78" i="1"/>
  <c r="AI77" i="1"/>
  <c r="AQ77" i="1" s="1"/>
  <c r="AH77" i="1"/>
  <c r="AP77" i="1" s="1"/>
  <c r="AG77" i="1"/>
  <c r="AO77" i="1" s="1"/>
  <c r="AF77" i="1"/>
  <c r="AN77" i="1" s="1"/>
  <c r="AE77" i="1"/>
  <c r="AM77" i="1" s="1"/>
  <c r="AD77" i="1"/>
  <c r="AL77" i="1" s="1"/>
  <c r="AC77" i="1"/>
  <c r="AK77" i="1" s="1"/>
  <c r="C77" i="1"/>
  <c r="B77" i="1"/>
  <c r="AI76" i="1"/>
  <c r="AQ76" i="1" s="1"/>
  <c r="AH76" i="1"/>
  <c r="AP76" i="1" s="1"/>
  <c r="AG76" i="1"/>
  <c r="AO76" i="1" s="1"/>
  <c r="AF76" i="1"/>
  <c r="AN76" i="1" s="1"/>
  <c r="AE76" i="1"/>
  <c r="AM76" i="1" s="1"/>
  <c r="AD76" i="1"/>
  <c r="AL76" i="1" s="1"/>
  <c r="AC76" i="1"/>
  <c r="AK76" i="1" s="1"/>
  <c r="C76" i="1"/>
  <c r="B76" i="1"/>
  <c r="AI75" i="1"/>
  <c r="AQ75" i="1" s="1"/>
  <c r="AH75" i="1"/>
  <c r="AP75" i="1" s="1"/>
  <c r="AG75" i="1"/>
  <c r="AO75" i="1" s="1"/>
  <c r="AF75" i="1"/>
  <c r="AN75" i="1" s="1"/>
  <c r="AE75" i="1"/>
  <c r="AM75" i="1" s="1"/>
  <c r="AD75" i="1"/>
  <c r="AL75" i="1" s="1"/>
  <c r="AC75" i="1"/>
  <c r="AK75" i="1" s="1"/>
  <c r="C75" i="1"/>
  <c r="B75" i="1"/>
  <c r="AI74" i="1"/>
  <c r="AQ74" i="1" s="1"/>
  <c r="AH74" i="1"/>
  <c r="AP74" i="1" s="1"/>
  <c r="AG74" i="1"/>
  <c r="AO74" i="1" s="1"/>
  <c r="AF74" i="1"/>
  <c r="AN74" i="1" s="1"/>
  <c r="AE74" i="1"/>
  <c r="AM74" i="1" s="1"/>
  <c r="AD74" i="1"/>
  <c r="AL74" i="1" s="1"/>
  <c r="AC74" i="1"/>
  <c r="AK74" i="1" s="1"/>
  <c r="C74" i="1"/>
  <c r="B74" i="1"/>
  <c r="AI73" i="1"/>
  <c r="AQ73" i="1" s="1"/>
  <c r="AH73" i="1"/>
  <c r="AP73" i="1" s="1"/>
  <c r="AG73" i="1"/>
  <c r="AO73" i="1" s="1"/>
  <c r="AF73" i="1"/>
  <c r="AN73" i="1" s="1"/>
  <c r="AE73" i="1"/>
  <c r="AM73" i="1" s="1"/>
  <c r="AD73" i="1"/>
  <c r="AL73" i="1" s="1"/>
  <c r="AC73" i="1"/>
  <c r="AK73" i="1" s="1"/>
  <c r="C73" i="1"/>
  <c r="B73" i="1"/>
  <c r="AI72" i="1"/>
  <c r="AQ72" i="1" s="1"/>
  <c r="AH72" i="1"/>
  <c r="AP72" i="1" s="1"/>
  <c r="AG72" i="1"/>
  <c r="AO72" i="1" s="1"/>
  <c r="AF72" i="1"/>
  <c r="AN72" i="1" s="1"/>
  <c r="AE72" i="1"/>
  <c r="AM72" i="1" s="1"/>
  <c r="AD72" i="1"/>
  <c r="AL72" i="1" s="1"/>
  <c r="AC72" i="1"/>
  <c r="AK72" i="1" s="1"/>
  <c r="C72" i="1"/>
  <c r="B72" i="1"/>
  <c r="AI71" i="1"/>
  <c r="AQ71" i="1" s="1"/>
  <c r="AH71" i="1"/>
  <c r="AP71" i="1" s="1"/>
  <c r="AG71" i="1"/>
  <c r="AO71" i="1" s="1"/>
  <c r="AF71" i="1"/>
  <c r="AN71" i="1" s="1"/>
  <c r="AE71" i="1"/>
  <c r="AM71" i="1" s="1"/>
  <c r="AD71" i="1"/>
  <c r="AL71" i="1" s="1"/>
  <c r="AC71" i="1"/>
  <c r="AK71" i="1" s="1"/>
  <c r="C71" i="1"/>
  <c r="B71" i="1"/>
  <c r="AI70" i="1"/>
  <c r="AQ70" i="1" s="1"/>
  <c r="AH70" i="1"/>
  <c r="AP70" i="1" s="1"/>
  <c r="AG70" i="1"/>
  <c r="AO70" i="1" s="1"/>
  <c r="AF70" i="1"/>
  <c r="AN70" i="1" s="1"/>
  <c r="AE70" i="1"/>
  <c r="AM70" i="1" s="1"/>
  <c r="AD70" i="1"/>
  <c r="AL70" i="1" s="1"/>
  <c r="AC70" i="1"/>
  <c r="AK70" i="1" s="1"/>
  <c r="C70" i="1"/>
  <c r="B70" i="1"/>
  <c r="AI69" i="1"/>
  <c r="AQ69" i="1" s="1"/>
  <c r="AH69" i="1"/>
  <c r="AP69" i="1" s="1"/>
  <c r="AG69" i="1"/>
  <c r="AO69" i="1" s="1"/>
  <c r="AF69" i="1"/>
  <c r="AN69" i="1" s="1"/>
  <c r="AE69" i="1"/>
  <c r="AM69" i="1" s="1"/>
  <c r="AD69" i="1"/>
  <c r="AL69" i="1" s="1"/>
  <c r="AC69" i="1"/>
  <c r="AK69" i="1" s="1"/>
  <c r="C69" i="1"/>
  <c r="B69" i="1"/>
  <c r="AI68" i="1"/>
  <c r="AQ68" i="1" s="1"/>
  <c r="AH68" i="1"/>
  <c r="AP68" i="1" s="1"/>
  <c r="AP67" i="1" s="1"/>
  <c r="AP66" i="1" s="1"/>
  <c r="AG68" i="1"/>
  <c r="AO68" i="1" s="1"/>
  <c r="AF68" i="1"/>
  <c r="AN68" i="1" s="1"/>
  <c r="AN67" i="1" s="1"/>
  <c r="AN66" i="1" s="1"/>
  <c r="AE68" i="1"/>
  <c r="AM68" i="1" s="1"/>
  <c r="AD68" i="1"/>
  <c r="AL68" i="1" s="1"/>
  <c r="AL67" i="1" s="1"/>
  <c r="AL66" i="1" s="1"/>
  <c r="AC68" i="1"/>
  <c r="AK68" i="1" s="1"/>
  <c r="C68" i="1"/>
  <c r="B68" i="1"/>
  <c r="AQ67" i="1"/>
  <c r="AO67" i="1"/>
  <c r="AM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Q66" i="1"/>
  <c r="AO66" i="1"/>
  <c r="AM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I65" i="1"/>
  <c r="AQ65" i="1" s="1"/>
  <c r="AH65" i="1"/>
  <c r="AP65" i="1" s="1"/>
  <c r="AG65" i="1"/>
  <c r="AO65" i="1" s="1"/>
  <c r="AF65" i="1"/>
  <c r="AN65" i="1" s="1"/>
  <c r="AE65" i="1"/>
  <c r="AM65" i="1" s="1"/>
  <c r="AD65" i="1"/>
  <c r="AL65" i="1" s="1"/>
  <c r="AC65" i="1"/>
  <c r="AK65" i="1" s="1"/>
  <c r="C65" i="1"/>
  <c r="B65" i="1"/>
  <c r="AI64" i="1"/>
  <c r="AQ64" i="1" s="1"/>
  <c r="AH64" i="1"/>
  <c r="AP64" i="1" s="1"/>
  <c r="AG64" i="1"/>
  <c r="AO64" i="1" s="1"/>
  <c r="AF64" i="1"/>
  <c r="AN64" i="1" s="1"/>
  <c r="AE64" i="1"/>
  <c r="AM64" i="1" s="1"/>
  <c r="AD64" i="1"/>
  <c r="AL64" i="1" s="1"/>
  <c r="AC64" i="1"/>
  <c r="AK64" i="1" s="1"/>
  <c r="C64" i="1"/>
  <c r="B64" i="1"/>
  <c r="AI63" i="1"/>
  <c r="AQ63" i="1" s="1"/>
  <c r="AH63" i="1"/>
  <c r="AP63" i="1" s="1"/>
  <c r="AG63" i="1"/>
  <c r="AO63" i="1" s="1"/>
  <c r="AF63" i="1"/>
  <c r="AN63" i="1" s="1"/>
  <c r="AE63" i="1"/>
  <c r="AM63" i="1" s="1"/>
  <c r="AD63" i="1"/>
  <c r="AL63" i="1" s="1"/>
  <c r="AC63" i="1"/>
  <c r="AK63" i="1" s="1"/>
  <c r="C63" i="1"/>
  <c r="B63" i="1"/>
  <c r="AI62" i="1"/>
  <c r="AQ62" i="1" s="1"/>
  <c r="AH62" i="1"/>
  <c r="AP62" i="1" s="1"/>
  <c r="AG62" i="1"/>
  <c r="AO62" i="1" s="1"/>
  <c r="AF62" i="1"/>
  <c r="AN62" i="1" s="1"/>
  <c r="AE62" i="1"/>
  <c r="AM62" i="1" s="1"/>
  <c r="AD62" i="1"/>
  <c r="AL62" i="1" s="1"/>
  <c r="AC62" i="1"/>
  <c r="AK62" i="1" s="1"/>
  <c r="C62" i="1"/>
  <c r="B62" i="1"/>
  <c r="AI61" i="1"/>
  <c r="AQ61" i="1" s="1"/>
  <c r="AQ60" i="1" s="1"/>
  <c r="AH61" i="1"/>
  <c r="AP61" i="1" s="1"/>
  <c r="AP60" i="1" s="1"/>
  <c r="AG61" i="1"/>
  <c r="AO61" i="1" s="1"/>
  <c r="AO60" i="1" s="1"/>
  <c r="AF61" i="1"/>
  <c r="AN61" i="1" s="1"/>
  <c r="AN60" i="1" s="1"/>
  <c r="AE61" i="1"/>
  <c r="AM61" i="1" s="1"/>
  <c r="AM60" i="1" s="1"/>
  <c r="AD61" i="1"/>
  <c r="AL61" i="1" s="1"/>
  <c r="AL60" i="1" s="1"/>
  <c r="AC61" i="1"/>
  <c r="AK61" i="1" s="1"/>
  <c r="AK60" i="1" s="1"/>
  <c r="C61" i="1"/>
  <c r="B61" i="1"/>
  <c r="AJ60" i="1"/>
  <c r="AI60" i="1"/>
  <c r="AH60" i="1"/>
  <c r="AG60" i="1"/>
  <c r="AF60" i="1"/>
  <c r="AE60" i="1"/>
  <c r="AD60" i="1"/>
  <c r="AC60" i="1"/>
  <c r="AI59" i="1"/>
  <c r="AQ59" i="1" s="1"/>
  <c r="AH59" i="1"/>
  <c r="AP59" i="1" s="1"/>
  <c r="AG59" i="1"/>
  <c r="AO59" i="1" s="1"/>
  <c r="AF59" i="1"/>
  <c r="AN59" i="1" s="1"/>
  <c r="AE59" i="1"/>
  <c r="AM59" i="1" s="1"/>
  <c r="AD59" i="1"/>
  <c r="AL59" i="1" s="1"/>
  <c r="AC59" i="1"/>
  <c r="AK59" i="1" s="1"/>
  <c r="C59" i="1"/>
  <c r="B59" i="1"/>
  <c r="AI58" i="1"/>
  <c r="AQ58" i="1" s="1"/>
  <c r="AH58" i="1"/>
  <c r="AP58" i="1" s="1"/>
  <c r="AG58" i="1"/>
  <c r="AO58" i="1" s="1"/>
  <c r="AF58" i="1"/>
  <c r="AN58" i="1" s="1"/>
  <c r="AE58" i="1"/>
  <c r="AM58" i="1" s="1"/>
  <c r="AD58" i="1"/>
  <c r="AL58" i="1" s="1"/>
  <c r="AC58" i="1"/>
  <c r="AK58" i="1" s="1"/>
  <c r="C58" i="1"/>
  <c r="B58" i="1"/>
  <c r="AI57" i="1"/>
  <c r="AQ57" i="1" s="1"/>
  <c r="AH57" i="1"/>
  <c r="AP57" i="1" s="1"/>
  <c r="AG57" i="1"/>
  <c r="AO57" i="1" s="1"/>
  <c r="AF57" i="1"/>
  <c r="AN57" i="1" s="1"/>
  <c r="AE57" i="1"/>
  <c r="AM57" i="1" s="1"/>
  <c r="AD57" i="1"/>
  <c r="AL57" i="1" s="1"/>
  <c r="AC57" i="1"/>
  <c r="AK57" i="1" s="1"/>
  <c r="C57" i="1"/>
  <c r="B57" i="1"/>
  <c r="AI56" i="1"/>
  <c r="AQ56" i="1" s="1"/>
  <c r="AH56" i="1"/>
  <c r="AP56" i="1" s="1"/>
  <c r="AG56" i="1"/>
  <c r="AO56" i="1" s="1"/>
  <c r="AF56" i="1"/>
  <c r="AN56" i="1" s="1"/>
  <c r="AE56" i="1"/>
  <c r="AM56" i="1" s="1"/>
  <c r="AD56" i="1"/>
  <c r="AL56" i="1" s="1"/>
  <c r="AL50" i="1" s="1"/>
  <c r="AL49" i="1" s="1"/>
  <c r="AL48" i="1" s="1"/>
  <c r="AL22" i="1" s="1"/>
  <c r="AC56" i="1"/>
  <c r="AK56" i="1" s="1"/>
  <c r="C56" i="1"/>
  <c r="B56" i="1"/>
  <c r="AP55" i="1"/>
  <c r="AN55" i="1"/>
  <c r="AL55" i="1"/>
  <c r="AI55" i="1"/>
  <c r="AQ55" i="1" s="1"/>
  <c r="AH55" i="1"/>
  <c r="AG55" i="1"/>
  <c r="AO55" i="1" s="1"/>
  <c r="AF55" i="1"/>
  <c r="AE55" i="1"/>
  <c r="AM55" i="1" s="1"/>
  <c r="AD55" i="1"/>
  <c r="AC55" i="1"/>
  <c r="AK55" i="1" s="1"/>
  <c r="C55" i="1"/>
  <c r="B55" i="1"/>
  <c r="AP54" i="1"/>
  <c r="AN54" i="1"/>
  <c r="AL54" i="1"/>
  <c r="AI54" i="1"/>
  <c r="AQ54" i="1" s="1"/>
  <c r="AH54" i="1"/>
  <c r="AG54" i="1"/>
  <c r="AO54" i="1" s="1"/>
  <c r="AF54" i="1"/>
  <c r="AE54" i="1"/>
  <c r="AM54" i="1" s="1"/>
  <c r="AD54" i="1"/>
  <c r="AC54" i="1"/>
  <c r="AK54" i="1" s="1"/>
  <c r="C54" i="1"/>
  <c r="B54" i="1"/>
  <c r="AP53" i="1"/>
  <c r="AN53" i="1"/>
  <c r="AL53" i="1"/>
  <c r="AI53" i="1"/>
  <c r="AQ53" i="1" s="1"/>
  <c r="AH53" i="1"/>
  <c r="AG53" i="1"/>
  <c r="AO53" i="1" s="1"/>
  <c r="AF53" i="1"/>
  <c r="AE53" i="1"/>
  <c r="AM53" i="1" s="1"/>
  <c r="AD53" i="1"/>
  <c r="AC53" i="1"/>
  <c r="AK53" i="1" s="1"/>
  <c r="C53" i="1"/>
  <c r="B53" i="1"/>
  <c r="AP52" i="1"/>
  <c r="AN52" i="1"/>
  <c r="AL52" i="1"/>
  <c r="AI52" i="1"/>
  <c r="AQ52" i="1" s="1"/>
  <c r="AH52" i="1"/>
  <c r="AG52" i="1"/>
  <c r="AO52" i="1" s="1"/>
  <c r="AF52" i="1"/>
  <c r="AE52" i="1"/>
  <c r="AM52" i="1" s="1"/>
  <c r="AD52" i="1"/>
  <c r="AC52" i="1"/>
  <c r="AK52" i="1" s="1"/>
  <c r="C52" i="1"/>
  <c r="B52" i="1"/>
  <c r="AP51" i="1"/>
  <c r="AN51" i="1"/>
  <c r="AL51" i="1"/>
  <c r="AI51" i="1"/>
  <c r="AQ51" i="1" s="1"/>
  <c r="AQ50" i="1" s="1"/>
  <c r="AQ49" i="1" s="1"/>
  <c r="AQ48" i="1" s="1"/>
  <c r="AQ22" i="1" s="1"/>
  <c r="AQ20" i="1" s="1"/>
  <c r="AH51" i="1"/>
  <c r="AG51" i="1"/>
  <c r="AO51" i="1" s="1"/>
  <c r="AO50" i="1" s="1"/>
  <c r="AO49" i="1" s="1"/>
  <c r="AO48" i="1" s="1"/>
  <c r="AO22" i="1" s="1"/>
  <c r="AO20" i="1" s="1"/>
  <c r="AF51" i="1"/>
  <c r="AE51" i="1"/>
  <c r="AM51" i="1" s="1"/>
  <c r="AM50" i="1" s="1"/>
  <c r="AM49" i="1" s="1"/>
  <c r="AM48" i="1" s="1"/>
  <c r="AM22" i="1" s="1"/>
  <c r="AM20" i="1" s="1"/>
  <c r="AD51" i="1"/>
  <c r="AC51" i="1"/>
  <c r="AK51" i="1" s="1"/>
  <c r="AK50" i="1" s="1"/>
  <c r="AK49" i="1" s="1"/>
  <c r="AK48" i="1" s="1"/>
  <c r="AK22" i="1" s="1"/>
  <c r="C51" i="1"/>
  <c r="B51" i="1"/>
  <c r="AP50" i="1"/>
  <c r="AP49" i="1" s="1"/>
  <c r="AP48" i="1" s="1"/>
  <c r="AP22" i="1" s="1"/>
  <c r="AN50" i="1"/>
  <c r="AN49" i="1" s="1"/>
  <c r="AN48" i="1" s="1"/>
  <c r="AN22" i="1" s="1"/>
  <c r="AJ50" i="1"/>
  <c r="AJ49" i="1" s="1"/>
  <c r="AJ48" i="1" s="1"/>
  <c r="AJ22" i="1" s="1"/>
  <c r="AH50" i="1"/>
  <c r="AH49" i="1" s="1"/>
  <c r="AH48" i="1" s="1"/>
  <c r="AH22" i="1" s="1"/>
  <c r="AH20" i="1" s="1"/>
  <c r="AF50" i="1"/>
  <c r="AF49" i="1" s="1"/>
  <c r="AF48" i="1" s="1"/>
  <c r="AF22" i="1" s="1"/>
  <c r="AF20" i="1" s="1"/>
  <c r="AD50" i="1"/>
  <c r="AD49" i="1" s="1"/>
  <c r="AD48" i="1" s="1"/>
  <c r="AD22" i="1" s="1"/>
  <c r="AD20" i="1" s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Q26" i="1"/>
  <c r="AO26" i="1"/>
  <c r="AM26" i="1"/>
  <c r="AK26" i="1"/>
  <c r="AJ26" i="1"/>
  <c r="AI26" i="1"/>
  <c r="AH26" i="1"/>
  <c r="AG26" i="1"/>
  <c r="AF26" i="1"/>
  <c r="AE26" i="1"/>
  <c r="AD26" i="1"/>
  <c r="AC26" i="1"/>
  <c r="AQ24" i="1"/>
  <c r="AP24" i="1"/>
  <c r="AO24" i="1"/>
  <c r="AN24" i="1"/>
  <c r="AM24" i="1"/>
  <c r="AJ24" i="1"/>
  <c r="AI24" i="1"/>
  <c r="AH24" i="1"/>
  <c r="AF24" i="1"/>
  <c r="AD24" i="1"/>
  <c r="AL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B20" i="1"/>
  <c r="R18" i="1"/>
  <c r="Z18" i="1" s="1"/>
  <c r="AH18" i="1" s="1"/>
  <c r="AP18" i="1" s="1"/>
  <c r="K18" i="1"/>
  <c r="S18" i="1" s="1"/>
  <c r="AA18" i="1" s="1"/>
  <c r="AI18" i="1" s="1"/>
  <c r="AQ18" i="1" s="1"/>
  <c r="AL20" i="1" l="1"/>
  <c r="AC50" i="1"/>
  <c r="AC49" i="1" s="1"/>
  <c r="AC48" i="1" s="1"/>
  <c r="AC22" i="1" s="1"/>
  <c r="AE50" i="1"/>
  <c r="AE49" i="1" s="1"/>
  <c r="AE48" i="1" s="1"/>
  <c r="AE22" i="1" s="1"/>
  <c r="AE20" i="1" s="1"/>
  <c r="AG50" i="1"/>
  <c r="AG49" i="1" s="1"/>
  <c r="AG48" i="1" s="1"/>
  <c r="AG22" i="1" s="1"/>
  <c r="AI50" i="1"/>
  <c r="AI49" i="1" s="1"/>
  <c r="AI48" i="1" s="1"/>
  <c r="AI22" i="1" s="1"/>
  <c r="AI20" i="1" s="1"/>
  <c r="AL135" i="1"/>
  <c r="AL26" i="1" s="1"/>
  <c r="AN135" i="1"/>
  <c r="AN26" i="1" s="1"/>
  <c r="AN20" i="1" s="1"/>
  <c r="AP135" i="1"/>
  <c r="AP26" i="1" s="1"/>
  <c r="AP20" i="1" s="1"/>
  <c r="AC124" i="1"/>
  <c r="AC24" i="1" s="1"/>
  <c r="AK24" i="1" s="1"/>
  <c r="AK20" i="1" s="1"/>
  <c r="AE124" i="1"/>
  <c r="AE24" i="1" s="1"/>
  <c r="AG124" i="1"/>
  <c r="AG24" i="1" s="1"/>
  <c r="AI124" i="1"/>
  <c r="AG20" i="1" l="1"/>
  <c r="AC20" i="1"/>
</calcChain>
</file>

<file path=xl/sharedStrings.xml><?xml version="1.0" encoding="utf-8"?>
<sst xmlns="http://schemas.openxmlformats.org/spreadsheetml/2006/main" count="3725" uniqueCount="236">
  <si>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</si>
  <si>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</si>
  <si>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</si>
  <si>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</si>
  <si>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2026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</si>
  <si>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</si>
  <si>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</si>
  <si>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</si>
  <si>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</si>
  <si>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</si>
  <si>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</si>
  <si>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</si>
  <si>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</si>
  <si>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2026 год</t>
  </si>
  <si>
    <t>I кв.</t>
  </si>
  <si>
    <t>II кв.</t>
  </si>
  <si>
    <t>III кв.</t>
  </si>
  <si>
    <t>IV кв.</t>
  </si>
  <si>
    <t>Итого План на 2026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</si>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</sst>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05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65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2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165" fontId="16" fillId="4" borderId="3" xfId="1" applyNumberFormat="1" applyFont="1" applyFill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165" fontId="16" fillId="5" borderId="3" xfId="1" applyNumberFormat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165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64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1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3" fontId="16" fillId="5" borderId="5" xfId="1" applyNumberFormat="1" applyFont="1" applyFill="1" applyBorder="1" applyAlignment="1">
      <alignment horizontal="center" vertical="center" wrapText="1"/>
    </xf>
    <xf numFmtId="1" fontId="16" fillId="5" borderId="5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79E10EBF-C25B-494D-9E21-2EDB4C86CE05}"/>
    <cellStyle name="Обычный 4" xfId="3" xr:uid="{4AD9F123-0F9C-41B9-88E1-551E16614121}"/>
    <cellStyle name="Обычный 5" xfId="5" xr:uid="{2394597C-81B5-4722-9BC6-E015E5E5FFEB}"/>
    <cellStyle name="Обычный 7" xfId="1" xr:uid="{80C5012C-AC8A-4434-8EF4-3FE339459A0A}"/>
    <cellStyle name="Обычный_Форматы по компаниям_last" xfId="4" xr:uid="{CBE4C4A4-14FE-4EE9-9E69-6571D572B6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71">
          <cell r="T71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B51" t="str">
            <v>Реконструкция КТП № 19 г.Дальнереченск</v>
          </cell>
          <cell r="C51" t="str">
            <v>L_ДЭСК_050</v>
          </cell>
          <cell r="O51">
            <v>2.1887495600000002</v>
          </cell>
          <cell r="P51">
            <v>0.4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  <cell r="O52">
            <v>3.2225891400000002</v>
          </cell>
          <cell r="P52">
            <v>0.4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  <cell r="O53">
            <v>1.63812198</v>
          </cell>
          <cell r="P53">
            <v>0.4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  <cell r="O54">
            <v>2.5302741200000001</v>
          </cell>
          <cell r="P54">
            <v>0.63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  <cell r="O55">
            <v>2.5302741200000001</v>
          </cell>
          <cell r="P55">
            <v>0.63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8"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  <cell r="O63">
            <v>2.3173807800000001</v>
          </cell>
          <cell r="P63">
            <v>0.63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  <cell r="O64">
            <v>3.0558703899999999</v>
          </cell>
          <cell r="P64">
            <v>0.63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2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  <cell r="O78">
            <v>2.0691307999999999</v>
          </cell>
          <cell r="P78">
            <v>0.4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  <cell r="O79">
            <v>2.1508015899999999</v>
          </cell>
          <cell r="P79">
            <v>0.63</v>
          </cell>
        </row>
        <row r="87">
          <cell r="Q87">
            <v>0</v>
          </cell>
          <cell r="R87">
            <v>0</v>
          </cell>
          <cell r="S87">
            <v>0</v>
          </cell>
        </row>
        <row r="88">
          <cell r="Q88">
            <v>0</v>
          </cell>
          <cell r="R88">
            <v>0</v>
          </cell>
          <cell r="S88">
            <v>0</v>
          </cell>
        </row>
        <row r="89">
          <cell r="Q89">
            <v>0</v>
          </cell>
          <cell r="R89">
            <v>0</v>
          </cell>
          <cell r="S89">
            <v>0</v>
          </cell>
        </row>
        <row r="90">
          <cell r="Q90">
            <v>0</v>
          </cell>
          <cell r="R90">
            <v>0</v>
          </cell>
          <cell r="S90">
            <v>0</v>
          </cell>
        </row>
        <row r="91">
          <cell r="B91" t="str">
            <v>Замена камер КСО в ТП-57 Ф-8 от ПС-220/35/10кВ "Лесозаводск"</v>
          </cell>
          <cell r="C91" t="str">
            <v>R_ДЭСК_03</v>
          </cell>
          <cell r="O91">
            <v>0.70880228000000001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</row>
        <row r="92">
          <cell r="B92" t="str">
            <v>Замена камер КСО в ТП-102 Ф-22 от ПС-220/35/10кВ "Лесозаводск"</v>
          </cell>
          <cell r="C92" t="str">
            <v>R_ДЭСК_04</v>
          </cell>
          <cell r="O92">
            <v>0.59605660999999999</v>
          </cell>
          <cell r="P92">
            <v>0</v>
          </cell>
          <cell r="T92">
            <v>0</v>
          </cell>
          <cell r="U92">
            <v>5</v>
          </cell>
        </row>
        <row r="93">
          <cell r="B93" t="str">
            <v>Замена силового трансформатора ТП-82 (630кВА) Ф-21 от ПС-220/35/10кВ "Лесозаводск"</v>
          </cell>
          <cell r="C93" t="str">
            <v>R_ДЭСК_05</v>
          </cell>
          <cell r="O93">
            <v>0.93936050999999998</v>
          </cell>
          <cell r="P93">
            <v>0.63</v>
          </cell>
          <cell r="T93">
            <v>0</v>
          </cell>
          <cell r="U93">
            <v>0</v>
          </cell>
        </row>
        <row r="94">
          <cell r="B94" t="str">
            <v>Замена силового трансформатора КТПН-48А (400кВА) Ф-1 от ПС-35/10кВ "Уссури" г.Лесозаводск</v>
          </cell>
          <cell r="C94" t="str">
            <v>R_ДЭСК_06</v>
          </cell>
          <cell r="O94">
            <v>0.61330667999999999</v>
          </cell>
          <cell r="P94">
            <v>0.4</v>
          </cell>
          <cell r="T94">
            <v>0</v>
          </cell>
          <cell r="U94">
            <v>0</v>
          </cell>
        </row>
        <row r="95">
          <cell r="B9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5" t="str">
            <v>R_ДЭСК_07</v>
          </cell>
          <cell r="O95">
            <v>2.0573920999999999</v>
          </cell>
          <cell r="P95">
            <v>0</v>
          </cell>
          <cell r="T95">
            <v>0</v>
          </cell>
          <cell r="U95">
            <v>2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  <cell r="O105">
            <v>2.8819706599999999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  <cell r="O107">
            <v>2.30858542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  <cell r="O109">
            <v>1.59840629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  <cell r="O110">
            <v>1.9424947800000001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  <cell r="O112">
            <v>2.7936604100000002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  <cell r="O114">
            <v>3.0612343599999998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  <cell r="O115">
            <v>3.3901328300000002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  <cell r="O116">
            <v>1.7110266199999999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  <cell r="O117">
            <v>1.4673882199999999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  <cell r="O118">
            <v>1.24095735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  <cell r="O119">
            <v>0.78881349000000001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  <cell r="O120">
            <v>1.2949336899999999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  <cell r="O121">
            <v>1.63213773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  <cell r="O122">
            <v>1.8379807500000001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  <cell r="O123">
            <v>1.0485517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  <cell r="O124">
            <v>1.77160886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  <cell r="O125">
            <v>0.61072702000000001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  <cell r="O126">
            <v>2.4157931399999999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  <cell r="O127">
            <v>1.8025984399999999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  <cell r="O128">
            <v>3.0368308900000001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  <cell r="O129">
            <v>1.08070299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  <cell r="O130">
            <v>1.17145276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  <cell r="O131">
            <v>1.60310924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  <cell r="O133">
            <v>0.86510966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  <cell r="O134">
            <v>1.05941767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  <cell r="O135">
            <v>6.2500226899999998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  <cell r="O137">
            <v>11.67587936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  <cell r="O138">
            <v>9.40054576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  <cell r="O140">
            <v>3.31076243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  <cell r="O142">
            <v>0.71726120999999998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</row>
        <row r="146">
          <cell r="P146">
            <v>0</v>
          </cell>
          <cell r="Q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P147">
            <v>0</v>
          </cell>
          <cell r="Q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P148">
            <v>0</v>
          </cell>
          <cell r="Q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P149">
            <v>0</v>
          </cell>
          <cell r="Q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P150">
            <v>0</v>
          </cell>
          <cell r="Q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P151">
            <v>0</v>
          </cell>
          <cell r="Q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P152">
            <v>0</v>
          </cell>
          <cell r="Q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P153">
            <v>0</v>
          </cell>
          <cell r="Q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P154">
            <v>0</v>
          </cell>
          <cell r="Q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U155">
            <v>0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O170">
            <v>1.6556928500000001</v>
          </cell>
          <cell r="R170">
            <v>0.5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O171">
            <v>1.94581377</v>
          </cell>
          <cell r="R171">
            <v>0.5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O172">
            <v>10.64095075</v>
          </cell>
          <cell r="R172">
            <v>2.5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O173">
            <v>6.8840167599999997</v>
          </cell>
          <cell r="R173">
            <v>1.8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O174">
            <v>0.77181909999999998</v>
          </cell>
          <cell r="R174">
            <v>0.4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O175">
            <v>2.32599395</v>
          </cell>
          <cell r="R175">
            <v>1.5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O176">
            <v>2.04180998</v>
          </cell>
          <cell r="R176">
            <v>0.69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O177">
            <v>2.7034428199999998</v>
          </cell>
          <cell r="R177">
            <v>1.0840000000000001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O178">
            <v>2.1306430399999998</v>
          </cell>
          <cell r="R178">
            <v>1.4750000000000001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O179">
            <v>1.40693804</v>
          </cell>
          <cell r="R179">
            <v>1.2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  <cell r="O219">
            <v>2.0188395400000001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  <cell r="O220">
            <v>1.9656621599999999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  <cell r="O221">
            <v>11.0216295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  <cell r="O222">
            <v>2.38672182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  <cell r="O223">
            <v>1.6696921899999999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6"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  <cell r="O232">
            <v>2.3328669199999998</v>
          </cell>
          <cell r="P232">
            <v>0.63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  <cell r="O235">
            <v>2.79601495</v>
          </cell>
          <cell r="P235">
            <v>0.4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  <cell r="O236">
            <v>2.79601495</v>
          </cell>
          <cell r="P236">
            <v>0.4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  <cell r="O237">
            <v>0.86432481999999999</v>
          </cell>
          <cell r="P237">
            <v>0.1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  <cell r="O242">
            <v>10.885245899999999</v>
          </cell>
          <cell r="T242">
            <v>1</v>
          </cell>
        </row>
        <row r="244"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0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  <cell r="O245">
            <v>2.4828614999999998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1</v>
          </cell>
          <cell r="U245">
            <v>0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  <cell r="O253">
            <v>7.5655737700000003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1</v>
          </cell>
          <cell r="U253">
            <v>0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  <cell r="O254">
            <v>11.188524599999999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</v>
          </cell>
          <cell r="U254">
            <v>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  <cell r="O255">
            <v>44.768499239999997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  <cell r="O256">
            <v>0.75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  <cell r="O257">
            <v>23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0959-CA4A-43BF-9F7F-81D1EDCA02F1}">
  <sheetPr>
    <tabColor theme="0" tint="-0.14999847407452621"/>
    <pageSetUpPr fitToPage="1"/>
  </sheetPr>
  <dimension ref="A1:AW142"/>
  <sheetViews>
    <sheetView tabSelected="1" view="pageBreakPreview" topLeftCell="A28" zoomScale="60" zoomScaleNormal="66" workbookViewId="0">
      <selection activeCell="I81" sqref="I81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11.28515625" style="1" customWidth="1"/>
    <col min="30" max="30" width="8.7109375" style="1" bestFit="1" customWidth="1"/>
    <col min="31" max="31" width="9.85546875" style="1" bestFit="1" customWidth="1"/>
    <col min="32" max="32" width="8.7109375" style="1" bestFit="1" customWidth="1"/>
    <col min="33" max="33" width="7.140625" style="1" customWidth="1"/>
    <col min="34" max="34" width="10" style="1" customWidth="1"/>
    <col min="35" max="35" width="10.28515625" style="1" customWidth="1"/>
    <col min="36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0"/>
      <c r="AK9" s="10"/>
      <c r="AL9" s="10"/>
      <c r="AM9" s="10"/>
      <c r="AN9" s="10"/>
      <c r="AO9" s="10"/>
      <c r="AP9" s="10"/>
      <c r="AQ9" s="10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4"/>
      <c r="AL11" s="14"/>
      <c r="AM11" s="14"/>
      <c r="AN11" s="14"/>
      <c r="AO11" s="14"/>
      <c r="AP11" s="14"/>
      <c r="AQ11" s="14"/>
    </row>
    <row r="12" spans="1:43" ht="48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34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AC22+AC24+AC26</f>
        <v>263.38779999999997</v>
      </c>
      <c r="AD20" s="36">
        <f t="shared" ref="AD20:AQ20" si="0">AD22+AD24+AD26</f>
        <v>8.59</v>
      </c>
      <c r="AE20" s="35">
        <f t="shared" si="0"/>
        <v>0</v>
      </c>
      <c r="AF20" s="36">
        <f t="shared" si="0"/>
        <v>35.17499999999999</v>
      </c>
      <c r="AG20" s="35">
        <f t="shared" si="0"/>
        <v>0</v>
      </c>
      <c r="AH20" s="37">
        <f t="shared" si="0"/>
        <v>7</v>
      </c>
      <c r="AI20" s="37">
        <f t="shared" si="0"/>
        <v>18</v>
      </c>
      <c r="AJ20" s="35" t="s">
        <v>69</v>
      </c>
      <c r="AK20" s="36">
        <f t="shared" si="0"/>
        <v>263.38779999999997</v>
      </c>
      <c r="AL20" s="36">
        <f t="shared" si="0"/>
        <v>8.59</v>
      </c>
      <c r="AM20" s="35">
        <f t="shared" si="0"/>
        <v>0</v>
      </c>
      <c r="AN20" s="36">
        <f t="shared" si="0"/>
        <v>35.17499999999999</v>
      </c>
      <c r="AO20" s="35">
        <f t="shared" si="0"/>
        <v>0</v>
      </c>
      <c r="AP20" s="37">
        <f t="shared" si="0"/>
        <v>7</v>
      </c>
      <c r="AQ20" s="37">
        <f t="shared" si="0"/>
        <v>18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1" t="s">
        <v>69</v>
      </c>
      <c r="AE21" s="41" t="s">
        <v>69</v>
      </c>
      <c r="AF21" s="41" t="s">
        <v>69</v>
      </c>
      <c r="AG21" s="42" t="s">
        <v>69</v>
      </c>
      <c r="AH21" s="41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1" t="s">
        <v>69</v>
      </c>
      <c r="AN21" s="41" t="s">
        <v>69</v>
      </c>
      <c r="AO21" s="41" t="s">
        <v>69</v>
      </c>
      <c r="AP21" s="41" t="s">
        <v>69</v>
      </c>
      <c r="AQ21" s="41" t="s">
        <v>69</v>
      </c>
    </row>
    <row r="22" spans="1:49" x14ac:dyDescent="0.25">
      <c r="A22" s="43" t="s">
        <v>72</v>
      </c>
      <c r="B22" s="44" t="s">
        <v>73</v>
      </c>
      <c r="C22" s="45" t="s">
        <v>69</v>
      </c>
      <c r="D22" s="45" t="str">
        <f>D48</f>
        <v>нд</v>
      </c>
      <c r="E22" s="45" t="str">
        <f t="shared" ref="E22:AA22" si="1">E48</f>
        <v>нд</v>
      </c>
      <c r="F22" s="45" t="str">
        <f t="shared" si="1"/>
        <v>нд</v>
      </c>
      <c r="G22" s="45" t="str">
        <f t="shared" si="1"/>
        <v>нд</v>
      </c>
      <c r="H22" s="45" t="str">
        <f t="shared" si="1"/>
        <v>нд</v>
      </c>
      <c r="I22" s="45" t="str">
        <f t="shared" si="1"/>
        <v>нд</v>
      </c>
      <c r="J22" s="45" t="str">
        <f t="shared" si="1"/>
        <v>нд</v>
      </c>
      <c r="K22" s="45" t="str">
        <f t="shared" si="1"/>
        <v>нд</v>
      </c>
      <c r="L22" s="45" t="str">
        <f t="shared" si="1"/>
        <v>нд</v>
      </c>
      <c r="M22" s="45" t="str">
        <f t="shared" si="1"/>
        <v>нд</v>
      </c>
      <c r="N22" s="45" t="str">
        <f t="shared" si="1"/>
        <v>нд</v>
      </c>
      <c r="O22" s="45" t="str">
        <f t="shared" si="1"/>
        <v>нд</v>
      </c>
      <c r="P22" s="45" t="str">
        <f t="shared" si="1"/>
        <v>нд</v>
      </c>
      <c r="Q22" s="45" t="str">
        <f t="shared" si="1"/>
        <v>нд</v>
      </c>
      <c r="R22" s="45" t="str">
        <f t="shared" si="1"/>
        <v>нд</v>
      </c>
      <c r="S22" s="45" t="str">
        <f t="shared" si="1"/>
        <v>нд</v>
      </c>
      <c r="T22" s="45" t="str">
        <f t="shared" si="1"/>
        <v>нд</v>
      </c>
      <c r="U22" s="45" t="str">
        <f t="shared" si="1"/>
        <v>нд</v>
      </c>
      <c r="V22" s="45" t="str">
        <f t="shared" si="1"/>
        <v>нд</v>
      </c>
      <c r="W22" s="45" t="str">
        <f t="shared" si="1"/>
        <v>нд</v>
      </c>
      <c r="X22" s="45" t="str">
        <f t="shared" si="1"/>
        <v>нд</v>
      </c>
      <c r="Y22" s="45" t="str">
        <f t="shared" si="1"/>
        <v>нд</v>
      </c>
      <c r="Z22" s="45" t="str">
        <f t="shared" si="1"/>
        <v>нд</v>
      </c>
      <c r="AA22" s="45" t="str">
        <f t="shared" si="1"/>
        <v>нд</v>
      </c>
      <c r="AB22" s="45" t="str">
        <f>[1]Ф4!T22</f>
        <v>нд</v>
      </c>
      <c r="AC22" s="46">
        <f>AC48</f>
        <v>134.89532814</v>
      </c>
      <c r="AD22" s="46">
        <f>AD48</f>
        <v>5.78</v>
      </c>
      <c r="AE22" s="47">
        <f t="shared" ref="AE22:AJ22" si="2">AE48</f>
        <v>0</v>
      </c>
      <c r="AF22" s="46">
        <f t="shared" si="2"/>
        <v>33.310999999999993</v>
      </c>
      <c r="AG22" s="47">
        <f t="shared" si="2"/>
        <v>0</v>
      </c>
      <c r="AH22" s="47">
        <f t="shared" si="2"/>
        <v>0</v>
      </c>
      <c r="AI22" s="48">
        <f t="shared" si="2"/>
        <v>18</v>
      </c>
      <c r="AJ22" s="47">
        <f t="shared" si="2"/>
        <v>0</v>
      </c>
      <c r="AK22" s="46">
        <f>AK48</f>
        <v>134.89532814</v>
      </c>
      <c r="AL22" s="46">
        <f>AL48</f>
        <v>5.78</v>
      </c>
      <c r="AM22" s="46">
        <f t="shared" ref="AM22:AQ22" si="3">AM48</f>
        <v>0</v>
      </c>
      <c r="AN22" s="46">
        <f t="shared" si="3"/>
        <v>33.310999999999993</v>
      </c>
      <c r="AO22" s="47">
        <f t="shared" si="3"/>
        <v>0</v>
      </c>
      <c r="AP22" s="48">
        <f t="shared" si="3"/>
        <v>0</v>
      </c>
      <c r="AQ22" s="48">
        <f t="shared" si="3"/>
        <v>18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3" t="s">
        <v>76</v>
      </c>
      <c r="B24" s="44" t="s">
        <v>77</v>
      </c>
      <c r="C24" s="45" t="s">
        <v>69</v>
      </c>
      <c r="D24" s="45">
        <f>D124</f>
        <v>0</v>
      </c>
      <c r="E24" s="45">
        <f t="shared" ref="E24:AA24" si="4">E124</f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45" t="str">
        <f>[1]Ф4!T24</f>
        <v>нд</v>
      </c>
      <c r="AC24" s="46">
        <f>AC124</f>
        <v>27.851766849999997</v>
      </c>
      <c r="AD24" s="46">
        <f t="shared" ref="AD24:AG24" si="5">AD124</f>
        <v>2.81</v>
      </c>
      <c r="AE24" s="47">
        <f t="shared" si="5"/>
        <v>0</v>
      </c>
      <c r="AF24" s="46">
        <f t="shared" si="5"/>
        <v>1.8639999999999999</v>
      </c>
      <c r="AG24" s="47">
        <f t="shared" si="5"/>
        <v>0</v>
      </c>
      <c r="AH24" s="47">
        <f>[1]Ф4!Z24</f>
        <v>0</v>
      </c>
      <c r="AI24" s="47">
        <f>[1]Ф4!AA24</f>
        <v>0</v>
      </c>
      <c r="AJ24" s="47">
        <f>AJ124</f>
        <v>0</v>
      </c>
      <c r="AK24" s="46">
        <f>AC24</f>
        <v>27.851766849999997</v>
      </c>
      <c r="AL24" s="46">
        <f>AD24</f>
        <v>2.81</v>
      </c>
      <c r="AM24" s="47">
        <f t="shared" ref="AM24:AQ24" si="6">AM124</f>
        <v>0</v>
      </c>
      <c r="AN24" s="45">
        <f t="shared" si="6"/>
        <v>1.8639999999999999</v>
      </c>
      <c r="AO24" s="47">
        <f t="shared" si="6"/>
        <v>0</v>
      </c>
      <c r="AP24" s="45">
        <f t="shared" si="6"/>
        <v>0</v>
      </c>
      <c r="AQ24" s="45">
        <f t="shared" si="6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4" t="s">
        <v>81</v>
      </c>
      <c r="C26" s="45" t="s">
        <v>69</v>
      </c>
      <c r="D26" s="45" t="s">
        <v>69</v>
      </c>
      <c r="E26" s="45" t="s">
        <v>69</v>
      </c>
      <c r="F26" s="45" t="s">
        <v>69</v>
      </c>
      <c r="G26" s="45" t="s">
        <v>69</v>
      </c>
      <c r="H26" s="45" t="s">
        <v>69</v>
      </c>
      <c r="I26" s="45" t="s">
        <v>69</v>
      </c>
      <c r="J26" s="45" t="s">
        <v>69</v>
      </c>
      <c r="K26" s="45" t="s">
        <v>69</v>
      </c>
      <c r="L26" s="45" t="s">
        <v>69</v>
      </c>
      <c r="M26" s="45" t="s">
        <v>69</v>
      </c>
      <c r="N26" s="45" t="s">
        <v>69</v>
      </c>
      <c r="O26" s="45" t="s">
        <v>69</v>
      </c>
      <c r="P26" s="45" t="s">
        <v>69</v>
      </c>
      <c r="Q26" s="45" t="s">
        <v>69</v>
      </c>
      <c r="R26" s="45" t="s">
        <v>69</v>
      </c>
      <c r="S26" s="45" t="s">
        <v>69</v>
      </c>
      <c r="T26" s="45" t="s">
        <v>69</v>
      </c>
      <c r="U26" s="45" t="s">
        <v>69</v>
      </c>
      <c r="V26" s="45" t="s">
        <v>69</v>
      </c>
      <c r="W26" s="45" t="s">
        <v>69</v>
      </c>
      <c r="X26" s="45" t="s">
        <v>69</v>
      </c>
      <c r="Y26" s="45" t="s">
        <v>69</v>
      </c>
      <c r="Z26" s="45" t="s">
        <v>69</v>
      </c>
      <c r="AA26" s="45" t="s">
        <v>69</v>
      </c>
      <c r="AB26" s="45" t="s">
        <v>69</v>
      </c>
      <c r="AC26" s="46">
        <f>AC135</f>
        <v>100.64070501</v>
      </c>
      <c r="AD26" s="47">
        <f t="shared" ref="AD26:AQ26" si="7">AD135</f>
        <v>0</v>
      </c>
      <c r="AE26" s="47">
        <f t="shared" si="7"/>
        <v>0</v>
      </c>
      <c r="AF26" s="47">
        <f t="shared" si="7"/>
        <v>0</v>
      </c>
      <c r="AG26" s="47">
        <f t="shared" si="7"/>
        <v>0</v>
      </c>
      <c r="AH26" s="47">
        <f t="shared" si="7"/>
        <v>7</v>
      </c>
      <c r="AI26" s="47">
        <f t="shared" si="7"/>
        <v>0</v>
      </c>
      <c r="AJ26" s="47" t="str">
        <f t="shared" si="7"/>
        <v>нд</v>
      </c>
      <c r="AK26" s="46">
        <f t="shared" si="7"/>
        <v>100.64070501</v>
      </c>
      <c r="AL26" s="47">
        <f t="shared" si="7"/>
        <v>0</v>
      </c>
      <c r="AM26" s="47">
        <f t="shared" si="7"/>
        <v>0</v>
      </c>
      <c r="AN26" s="47">
        <f t="shared" si="7"/>
        <v>0</v>
      </c>
      <c r="AO26" s="47">
        <f t="shared" si="7"/>
        <v>0</v>
      </c>
      <c r="AP26" s="47">
        <f t="shared" si="7"/>
        <v>7</v>
      </c>
      <c r="AQ26" s="47">
        <f t="shared" si="7"/>
        <v>0</v>
      </c>
    </row>
    <row r="27" spans="1:49" x14ac:dyDescent="0.25">
      <c r="A27" s="49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2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2" t="s">
        <v>69</v>
      </c>
      <c r="AQ27" s="41" t="s">
        <v>69</v>
      </c>
    </row>
    <row r="28" spans="1:49" x14ac:dyDescent="0.25">
      <c r="A28" s="49" t="s">
        <v>84</v>
      </c>
      <c r="B28" s="50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2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2" t="s">
        <v>69</v>
      </c>
      <c r="AQ28" s="41" t="s">
        <v>69</v>
      </c>
    </row>
    <row r="29" spans="1:49" ht="30" hidden="1" outlineLevel="1" x14ac:dyDescent="0.25">
      <c r="A29" s="49" t="s">
        <v>86</v>
      </c>
      <c r="B29" s="50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2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2" t="s">
        <v>69</v>
      </c>
      <c r="AQ29" s="41" t="s">
        <v>69</v>
      </c>
    </row>
    <row r="30" spans="1:49" ht="30" hidden="1" outlineLevel="1" x14ac:dyDescent="0.25">
      <c r="A30" s="49" t="s">
        <v>88</v>
      </c>
      <c r="B30" s="50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2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2" t="s">
        <v>69</v>
      </c>
      <c r="AQ30" s="41" t="s">
        <v>69</v>
      </c>
    </row>
    <row r="31" spans="1:49" ht="30" hidden="1" outlineLevel="1" x14ac:dyDescent="0.25">
      <c r="A31" s="49" t="s">
        <v>90</v>
      </c>
      <c r="B31" s="50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2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2" t="s">
        <v>69</v>
      </c>
      <c r="AQ31" s="41" t="s">
        <v>69</v>
      </c>
    </row>
    <row r="32" spans="1:49" ht="30" hidden="1" outlineLevel="1" x14ac:dyDescent="0.25">
      <c r="A32" s="49" t="s">
        <v>92</v>
      </c>
      <c r="B32" s="50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2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2" t="s">
        <v>69</v>
      </c>
      <c r="AQ32" s="41" t="s">
        <v>69</v>
      </c>
    </row>
    <row r="33" spans="1:43" ht="30" hidden="1" outlineLevel="1" x14ac:dyDescent="0.25">
      <c r="A33" s="49" t="s">
        <v>94</v>
      </c>
      <c r="B33" s="50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2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2" t="s">
        <v>69</v>
      </c>
      <c r="AQ33" s="41" t="s">
        <v>69</v>
      </c>
    </row>
    <row r="34" spans="1:43" ht="45" hidden="1" outlineLevel="1" x14ac:dyDescent="0.25">
      <c r="A34" s="49" t="s">
        <v>96</v>
      </c>
      <c r="B34" s="50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2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2" t="s">
        <v>69</v>
      </c>
      <c r="AQ34" s="41" t="s">
        <v>69</v>
      </c>
    </row>
    <row r="35" spans="1:43" ht="30" hidden="1" outlineLevel="1" x14ac:dyDescent="0.25">
      <c r="A35" s="49" t="s">
        <v>98</v>
      </c>
      <c r="B35" s="50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2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2" t="s">
        <v>69</v>
      </c>
      <c r="AQ35" s="41" t="s">
        <v>69</v>
      </c>
    </row>
    <row r="36" spans="1:43" ht="30" hidden="1" outlineLevel="1" x14ac:dyDescent="0.25">
      <c r="A36" s="49" t="s">
        <v>100</v>
      </c>
      <c r="B36" s="50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2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2" t="s">
        <v>69</v>
      </c>
      <c r="AQ36" s="41" t="s">
        <v>69</v>
      </c>
    </row>
    <row r="37" spans="1:43" ht="30" hidden="1" outlineLevel="1" x14ac:dyDescent="0.25">
      <c r="A37" s="49" t="s">
        <v>102</v>
      </c>
      <c r="B37" s="50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2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2" t="s">
        <v>69</v>
      </c>
      <c r="AQ37" s="41" t="s">
        <v>69</v>
      </c>
    </row>
    <row r="38" spans="1:43" ht="60" hidden="1" outlineLevel="1" x14ac:dyDescent="0.25">
      <c r="A38" s="49" t="s">
        <v>102</v>
      </c>
      <c r="B38" s="50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2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2" t="s">
        <v>69</v>
      </c>
      <c r="AQ38" s="41" t="s">
        <v>69</v>
      </c>
    </row>
    <row r="39" spans="1:43" ht="60" hidden="1" outlineLevel="1" x14ac:dyDescent="0.25">
      <c r="A39" s="49" t="s">
        <v>102</v>
      </c>
      <c r="B39" s="50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2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2" t="s">
        <v>69</v>
      </c>
      <c r="AQ39" s="41" t="s">
        <v>69</v>
      </c>
    </row>
    <row r="40" spans="1:43" ht="60" hidden="1" outlineLevel="1" x14ac:dyDescent="0.25">
      <c r="A40" s="49" t="s">
        <v>102</v>
      </c>
      <c r="B40" s="50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2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2" t="s">
        <v>69</v>
      </c>
      <c r="AQ40" s="41" t="s">
        <v>69</v>
      </c>
    </row>
    <row r="41" spans="1:43" ht="30" hidden="1" outlineLevel="1" x14ac:dyDescent="0.25">
      <c r="A41" s="49" t="s">
        <v>107</v>
      </c>
      <c r="B41" s="50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2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2" t="s">
        <v>69</v>
      </c>
      <c r="AQ41" s="41" t="s">
        <v>69</v>
      </c>
    </row>
    <row r="42" spans="1:43" ht="60" hidden="1" outlineLevel="1" x14ac:dyDescent="0.25">
      <c r="A42" s="49" t="s">
        <v>107</v>
      </c>
      <c r="B42" s="50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2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2" t="s">
        <v>69</v>
      </c>
      <c r="AQ42" s="41" t="s">
        <v>69</v>
      </c>
    </row>
    <row r="43" spans="1:43" ht="60" hidden="1" outlineLevel="1" x14ac:dyDescent="0.25">
      <c r="A43" s="49" t="s">
        <v>107</v>
      </c>
      <c r="B43" s="50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2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2" t="s">
        <v>69</v>
      </c>
      <c r="AQ43" s="41" t="s">
        <v>69</v>
      </c>
    </row>
    <row r="44" spans="1:43" ht="60" hidden="1" outlineLevel="1" x14ac:dyDescent="0.25">
      <c r="A44" s="49" t="s">
        <v>107</v>
      </c>
      <c r="B44" s="50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2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2" t="s">
        <v>69</v>
      </c>
      <c r="AQ44" s="41" t="s">
        <v>69</v>
      </c>
    </row>
    <row r="45" spans="1:43" ht="45" collapsed="1" x14ac:dyDescent="0.25">
      <c r="A45" s="49" t="s">
        <v>109</v>
      </c>
      <c r="B45" s="50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2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2" t="s">
        <v>69</v>
      </c>
      <c r="AQ45" s="41" t="s">
        <v>69</v>
      </c>
    </row>
    <row r="46" spans="1:43" ht="45" hidden="1" outlineLevel="1" x14ac:dyDescent="0.25">
      <c r="A46" s="49" t="s">
        <v>111</v>
      </c>
      <c r="B46" s="50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2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2" t="s">
        <v>113</v>
      </c>
      <c r="AQ46" s="41" t="s">
        <v>113</v>
      </c>
    </row>
    <row r="47" spans="1:43" ht="45" hidden="1" outlineLevel="1" x14ac:dyDescent="0.25">
      <c r="A47" s="49" t="s">
        <v>114</v>
      </c>
      <c r="B47" s="50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2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2" t="s">
        <v>113</v>
      </c>
      <c r="AQ47" s="41" t="s">
        <v>113</v>
      </c>
    </row>
    <row r="48" spans="1:43" ht="25.5" customHeight="1" collapsed="1" x14ac:dyDescent="0.25">
      <c r="A48" s="51" t="s">
        <v>116</v>
      </c>
      <c r="B48" s="52" t="s">
        <v>117</v>
      </c>
      <c r="C48" s="45" t="s">
        <v>69</v>
      </c>
      <c r="D48" s="45" t="str">
        <f>D66</f>
        <v>нд</v>
      </c>
      <c r="E48" s="45" t="str">
        <f t="shared" ref="E48:AB48" si="8">E66</f>
        <v>нд</v>
      </c>
      <c r="F48" s="45" t="str">
        <f t="shared" si="8"/>
        <v>нд</v>
      </c>
      <c r="G48" s="45" t="str">
        <f t="shared" si="8"/>
        <v>нд</v>
      </c>
      <c r="H48" s="45" t="str">
        <f t="shared" si="8"/>
        <v>нд</v>
      </c>
      <c r="I48" s="45" t="str">
        <f t="shared" si="8"/>
        <v>нд</v>
      </c>
      <c r="J48" s="45" t="str">
        <f t="shared" si="8"/>
        <v>нд</v>
      </c>
      <c r="K48" s="45" t="str">
        <f t="shared" si="8"/>
        <v>нд</v>
      </c>
      <c r="L48" s="45" t="str">
        <f t="shared" si="8"/>
        <v>нд</v>
      </c>
      <c r="M48" s="45" t="str">
        <f t="shared" si="8"/>
        <v>нд</v>
      </c>
      <c r="N48" s="45" t="str">
        <f t="shared" si="8"/>
        <v>нд</v>
      </c>
      <c r="O48" s="45" t="str">
        <f t="shared" si="8"/>
        <v>нд</v>
      </c>
      <c r="P48" s="45" t="str">
        <f t="shared" si="8"/>
        <v>нд</v>
      </c>
      <c r="Q48" s="45" t="str">
        <f t="shared" si="8"/>
        <v>нд</v>
      </c>
      <c r="R48" s="45" t="str">
        <f t="shared" si="8"/>
        <v>нд</v>
      </c>
      <c r="S48" s="45" t="str">
        <f t="shared" si="8"/>
        <v>нд</v>
      </c>
      <c r="T48" s="45" t="str">
        <f t="shared" si="8"/>
        <v>нд</v>
      </c>
      <c r="U48" s="45" t="str">
        <f t="shared" si="8"/>
        <v>нд</v>
      </c>
      <c r="V48" s="45" t="str">
        <f t="shared" si="8"/>
        <v>нд</v>
      </c>
      <c r="W48" s="45" t="str">
        <f t="shared" si="8"/>
        <v>нд</v>
      </c>
      <c r="X48" s="45" t="str">
        <f t="shared" si="8"/>
        <v>нд</v>
      </c>
      <c r="Y48" s="45" t="str">
        <f t="shared" si="8"/>
        <v>нд</v>
      </c>
      <c r="Z48" s="45" t="str">
        <f t="shared" si="8"/>
        <v>нд</v>
      </c>
      <c r="AA48" s="45" t="str">
        <f t="shared" si="8"/>
        <v>нд</v>
      </c>
      <c r="AB48" s="45" t="str">
        <f t="shared" si="8"/>
        <v>нд</v>
      </c>
      <c r="AC48" s="46">
        <f t="shared" ref="AC48:AQ48" si="9">AC49+AC66</f>
        <v>134.89532814</v>
      </c>
      <c r="AD48" s="46">
        <f t="shared" si="9"/>
        <v>5.78</v>
      </c>
      <c r="AE48" s="47">
        <f t="shared" si="9"/>
        <v>0</v>
      </c>
      <c r="AF48" s="46">
        <f t="shared" si="9"/>
        <v>33.310999999999993</v>
      </c>
      <c r="AG48" s="47">
        <f t="shared" si="9"/>
        <v>0</v>
      </c>
      <c r="AH48" s="47">
        <f t="shared" si="9"/>
        <v>0</v>
      </c>
      <c r="AI48" s="48">
        <f t="shared" si="9"/>
        <v>18</v>
      </c>
      <c r="AJ48" s="47">
        <f t="shared" si="9"/>
        <v>0</v>
      </c>
      <c r="AK48" s="46">
        <f t="shared" si="9"/>
        <v>134.89532814</v>
      </c>
      <c r="AL48" s="46">
        <f t="shared" si="9"/>
        <v>5.78</v>
      </c>
      <c r="AM48" s="47">
        <f t="shared" si="9"/>
        <v>0</v>
      </c>
      <c r="AN48" s="46">
        <f t="shared" si="9"/>
        <v>33.310999999999993</v>
      </c>
      <c r="AO48" s="47">
        <f t="shared" si="9"/>
        <v>0</v>
      </c>
      <c r="AP48" s="47">
        <f t="shared" si="9"/>
        <v>0</v>
      </c>
      <c r="AQ48" s="48">
        <f t="shared" si="9"/>
        <v>18</v>
      </c>
    </row>
    <row r="49" spans="1:43" ht="45" x14ac:dyDescent="0.25">
      <c r="A49" s="49" t="s">
        <v>118</v>
      </c>
      <c r="B49" s="50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53">
        <f t="shared" ref="AC49:AQ49" si="10">AC50+AC60</f>
        <v>26.618110660000003</v>
      </c>
      <c r="AD49" s="53">
        <f t="shared" si="10"/>
        <v>5.78</v>
      </c>
      <c r="AE49" s="42">
        <f t="shared" si="10"/>
        <v>0</v>
      </c>
      <c r="AF49" s="42">
        <f t="shared" si="10"/>
        <v>0</v>
      </c>
      <c r="AG49" s="42">
        <f t="shared" si="10"/>
        <v>0</v>
      </c>
      <c r="AH49" s="42">
        <f t="shared" si="10"/>
        <v>0</v>
      </c>
      <c r="AI49" s="54">
        <f t="shared" si="10"/>
        <v>18</v>
      </c>
      <c r="AJ49" s="55">
        <f t="shared" si="10"/>
        <v>0</v>
      </c>
      <c r="AK49" s="53">
        <f t="shared" si="10"/>
        <v>26.618110660000003</v>
      </c>
      <c r="AL49" s="53">
        <f t="shared" si="10"/>
        <v>5.78</v>
      </c>
      <c r="AM49" s="55">
        <f t="shared" si="10"/>
        <v>0</v>
      </c>
      <c r="AN49" s="55">
        <f t="shared" si="10"/>
        <v>0</v>
      </c>
      <c r="AO49" s="55">
        <f t="shared" si="10"/>
        <v>0</v>
      </c>
      <c r="AP49" s="42">
        <f t="shared" si="10"/>
        <v>0</v>
      </c>
      <c r="AQ49" s="54">
        <f t="shared" si="10"/>
        <v>18</v>
      </c>
    </row>
    <row r="50" spans="1:43" outlineLevel="1" x14ac:dyDescent="0.25">
      <c r="A50" s="56" t="s">
        <v>120</v>
      </c>
      <c r="B50" s="57" t="s">
        <v>121</v>
      </c>
      <c r="C50" s="58" t="s">
        <v>69</v>
      </c>
      <c r="D50" s="58" t="s">
        <v>69</v>
      </c>
      <c r="E50" s="58" t="s">
        <v>69</v>
      </c>
      <c r="F50" s="58" t="s">
        <v>69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 t="s">
        <v>69</v>
      </c>
      <c r="N50" s="58" t="s">
        <v>69</v>
      </c>
      <c r="O50" s="58" t="s">
        <v>69</v>
      </c>
      <c r="P50" s="58" t="s">
        <v>69</v>
      </c>
      <c r="Q50" s="58" t="s">
        <v>69</v>
      </c>
      <c r="R50" s="58" t="s">
        <v>69</v>
      </c>
      <c r="S50" s="58" t="s">
        <v>69</v>
      </c>
      <c r="T50" s="58" t="s">
        <v>69</v>
      </c>
      <c r="U50" s="58" t="s">
        <v>69</v>
      </c>
      <c r="V50" s="58" t="s">
        <v>69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9">
        <f>SUM(AC51:AC59)</f>
        <v>21.703192480000002</v>
      </c>
      <c r="AD50" s="59">
        <f>SUM(AD51:AD59)</f>
        <v>4.75</v>
      </c>
      <c r="AE50" s="60">
        <f t="shared" ref="AE50:AP50" si="11">SUM(AE51:AE55)</f>
        <v>0</v>
      </c>
      <c r="AF50" s="60">
        <f t="shared" si="11"/>
        <v>0</v>
      </c>
      <c r="AG50" s="60">
        <f t="shared" si="11"/>
        <v>0</v>
      </c>
      <c r="AH50" s="61">
        <f t="shared" si="11"/>
        <v>0</v>
      </c>
      <c r="AI50" s="62">
        <f>SUM(AI51:AI59)</f>
        <v>5</v>
      </c>
      <c r="AJ50" s="61">
        <f t="shared" si="11"/>
        <v>0</v>
      </c>
      <c r="AK50" s="59">
        <f>SUM(AK51:AK59)</f>
        <v>21.703192480000002</v>
      </c>
      <c r="AL50" s="59">
        <f>SUM(AL51:AL59)</f>
        <v>4.75</v>
      </c>
      <c r="AM50" s="61">
        <f t="shared" si="11"/>
        <v>0</v>
      </c>
      <c r="AN50" s="61">
        <f t="shared" si="11"/>
        <v>0</v>
      </c>
      <c r="AO50" s="61">
        <f t="shared" si="11"/>
        <v>0</v>
      </c>
      <c r="AP50" s="61">
        <f t="shared" si="11"/>
        <v>0</v>
      </c>
      <c r="AQ50" s="62">
        <f>SUM(AQ51:AQ59)</f>
        <v>5</v>
      </c>
    </row>
    <row r="51" spans="1:43" ht="21" customHeight="1" outlineLevel="1" x14ac:dyDescent="0.25">
      <c r="A51" s="63" t="s">
        <v>122</v>
      </c>
      <c r="B51" s="64" t="str">
        <f>'[2]Ф4 '!B51</f>
        <v>Реконструкция КТП № 19 г.Дальнереченск</v>
      </c>
      <c r="C51" s="65" t="str">
        <f>'[2]Ф4 '!C51</f>
        <v>L_ДЭСК_050</v>
      </c>
      <c r="D51" s="66" t="s">
        <v>69</v>
      </c>
      <c r="E51" s="66" t="s">
        <v>69</v>
      </c>
      <c r="F51" s="66" t="s">
        <v>69</v>
      </c>
      <c r="G51" s="66" t="s">
        <v>69</v>
      </c>
      <c r="H51" s="66" t="s">
        <v>69</v>
      </c>
      <c r="I51" s="66" t="s">
        <v>69</v>
      </c>
      <c r="J51" s="66" t="s">
        <v>69</v>
      </c>
      <c r="K51" s="66" t="s">
        <v>69</v>
      </c>
      <c r="L51" s="66" t="s">
        <v>69</v>
      </c>
      <c r="M51" s="66" t="s">
        <v>69</v>
      </c>
      <c r="N51" s="66" t="s">
        <v>69</v>
      </c>
      <c r="O51" s="66" t="s">
        <v>69</v>
      </c>
      <c r="P51" s="66" t="s">
        <v>69</v>
      </c>
      <c r="Q51" s="66" t="s">
        <v>69</v>
      </c>
      <c r="R51" s="66" t="s">
        <v>69</v>
      </c>
      <c r="S51" s="66" t="s">
        <v>69</v>
      </c>
      <c r="T51" s="66" t="s">
        <v>69</v>
      </c>
      <c r="U51" s="66" t="s">
        <v>69</v>
      </c>
      <c r="V51" s="66" t="s">
        <v>69</v>
      </c>
      <c r="W51" s="66" t="s">
        <v>69</v>
      </c>
      <c r="X51" s="66" t="s">
        <v>69</v>
      </c>
      <c r="Y51" s="66" t="s">
        <v>69</v>
      </c>
      <c r="Z51" s="66" t="s">
        <v>69</v>
      </c>
      <c r="AA51" s="66" t="s">
        <v>69</v>
      </c>
      <c r="AB51" s="66" t="s">
        <v>69</v>
      </c>
      <c r="AC51" s="67">
        <f>'[2]Ф4 '!O51</f>
        <v>2.1887495600000002</v>
      </c>
      <c r="AD51" s="67">
        <f>'[2]Ф4 '!P51</f>
        <v>0.4</v>
      </c>
      <c r="AE51" s="68">
        <f>'[2]Ф4 '!Q51</f>
        <v>0</v>
      </c>
      <c r="AF51" s="68">
        <f>'[2]Ф4 '!R51</f>
        <v>0</v>
      </c>
      <c r="AG51" s="68">
        <f>'[2]Ф4 '!S51</f>
        <v>0</v>
      </c>
      <c r="AH51" s="69">
        <f>'[2]Ф4 '!T51</f>
        <v>0</v>
      </c>
      <c r="AI51" s="69">
        <f>'[2]Ф4 '!U51</f>
        <v>0</v>
      </c>
      <c r="AJ51" s="66" t="s">
        <v>69</v>
      </c>
      <c r="AK51" s="70">
        <f t="shared" ref="AK51:AQ59" si="12">AC51</f>
        <v>2.1887495600000002</v>
      </c>
      <c r="AL51" s="70">
        <f t="shared" si="12"/>
        <v>0.4</v>
      </c>
      <c r="AM51" s="68">
        <f t="shared" si="12"/>
        <v>0</v>
      </c>
      <c r="AN51" s="69">
        <f t="shared" si="12"/>
        <v>0</v>
      </c>
      <c r="AO51" s="69">
        <f t="shared" si="12"/>
        <v>0</v>
      </c>
      <c r="AP51" s="68">
        <f t="shared" si="12"/>
        <v>0</v>
      </c>
      <c r="AQ51" s="69">
        <f t="shared" si="12"/>
        <v>0</v>
      </c>
    </row>
    <row r="52" spans="1:43" ht="34.5" customHeight="1" outlineLevel="1" x14ac:dyDescent="0.25">
      <c r="A52" s="63" t="s">
        <v>123</v>
      </c>
      <c r="B52" s="64" t="str">
        <f>'[2]Ф4 '!B52</f>
        <v>Реконструкция  КТП- 132 на КТП проходного типа с трансформатором мощностью 400кВА г.Артём</v>
      </c>
      <c r="C52" s="65" t="str">
        <f>'[2]Ф4 '!C52</f>
        <v>Q_ДЭСК_09</v>
      </c>
      <c r="D52" s="66" t="s">
        <v>69</v>
      </c>
      <c r="E52" s="66" t="s">
        <v>69</v>
      </c>
      <c r="F52" s="66" t="s">
        <v>69</v>
      </c>
      <c r="G52" s="66" t="s">
        <v>69</v>
      </c>
      <c r="H52" s="66" t="s">
        <v>69</v>
      </c>
      <c r="I52" s="66" t="s">
        <v>69</v>
      </c>
      <c r="J52" s="66" t="s">
        <v>69</v>
      </c>
      <c r="K52" s="66" t="s">
        <v>69</v>
      </c>
      <c r="L52" s="66" t="s">
        <v>69</v>
      </c>
      <c r="M52" s="66" t="s">
        <v>69</v>
      </c>
      <c r="N52" s="66" t="s">
        <v>69</v>
      </c>
      <c r="O52" s="66" t="s">
        <v>69</v>
      </c>
      <c r="P52" s="66" t="s">
        <v>69</v>
      </c>
      <c r="Q52" s="66" t="s">
        <v>69</v>
      </c>
      <c r="R52" s="66" t="s">
        <v>69</v>
      </c>
      <c r="S52" s="66" t="s">
        <v>69</v>
      </c>
      <c r="T52" s="66" t="s">
        <v>69</v>
      </c>
      <c r="U52" s="66" t="s">
        <v>69</v>
      </c>
      <c r="V52" s="66" t="s">
        <v>69</v>
      </c>
      <c r="W52" s="66" t="s">
        <v>69</v>
      </c>
      <c r="X52" s="66" t="s">
        <v>69</v>
      </c>
      <c r="Y52" s="66" t="s">
        <v>69</v>
      </c>
      <c r="Z52" s="66" t="s">
        <v>69</v>
      </c>
      <c r="AA52" s="66" t="s">
        <v>69</v>
      </c>
      <c r="AB52" s="66" t="s">
        <v>69</v>
      </c>
      <c r="AC52" s="67">
        <f>'[2]Ф4 '!O52</f>
        <v>3.2225891400000002</v>
      </c>
      <c r="AD52" s="67">
        <f>'[2]Ф4 '!P52</f>
        <v>0.4</v>
      </c>
      <c r="AE52" s="68">
        <f>'[2]Ф4 '!Q52</f>
        <v>0</v>
      </c>
      <c r="AF52" s="68">
        <f>'[2]Ф4 '!R52</f>
        <v>0</v>
      </c>
      <c r="AG52" s="68">
        <f>'[2]Ф4 '!S52</f>
        <v>0</v>
      </c>
      <c r="AH52" s="69">
        <f>'[2]Ф4 '!T52</f>
        <v>0</v>
      </c>
      <c r="AI52" s="71">
        <f>'[2]Ф4 '!U52</f>
        <v>3</v>
      </c>
      <c r="AJ52" s="66" t="s">
        <v>69</v>
      </c>
      <c r="AK52" s="70">
        <f t="shared" si="12"/>
        <v>3.2225891400000002</v>
      </c>
      <c r="AL52" s="70">
        <f t="shared" si="12"/>
        <v>0.4</v>
      </c>
      <c r="AM52" s="69">
        <f t="shared" si="12"/>
        <v>0</v>
      </c>
      <c r="AN52" s="69">
        <f t="shared" si="12"/>
        <v>0</v>
      </c>
      <c r="AO52" s="69">
        <f t="shared" si="12"/>
        <v>0</v>
      </c>
      <c r="AP52" s="69">
        <f t="shared" si="12"/>
        <v>0</v>
      </c>
      <c r="AQ52" s="71">
        <f t="shared" si="12"/>
        <v>3</v>
      </c>
    </row>
    <row r="53" spans="1:43" ht="21" customHeight="1" outlineLevel="1" x14ac:dyDescent="0.25">
      <c r="A53" s="63" t="s">
        <v>124</v>
      </c>
      <c r="B53" s="64" t="str">
        <f>'[2]Ф4 '!B53</f>
        <v>Реконструкция КТП-100 на КТП с трансформатором  400кВА г.Артём</v>
      </c>
      <c r="C53" s="65" t="str">
        <f>'[2]Ф4 '!C53</f>
        <v>Q_ДЭСК_10</v>
      </c>
      <c r="D53" s="66" t="s">
        <v>69</v>
      </c>
      <c r="E53" s="66" t="s">
        <v>69</v>
      </c>
      <c r="F53" s="66" t="s">
        <v>69</v>
      </c>
      <c r="G53" s="66" t="s">
        <v>69</v>
      </c>
      <c r="H53" s="66" t="s">
        <v>69</v>
      </c>
      <c r="I53" s="66" t="s">
        <v>69</v>
      </c>
      <c r="J53" s="66" t="s">
        <v>69</v>
      </c>
      <c r="K53" s="66" t="s">
        <v>69</v>
      </c>
      <c r="L53" s="66" t="s">
        <v>69</v>
      </c>
      <c r="M53" s="66" t="s">
        <v>69</v>
      </c>
      <c r="N53" s="66" t="s">
        <v>69</v>
      </c>
      <c r="O53" s="66" t="s">
        <v>69</v>
      </c>
      <c r="P53" s="66" t="s">
        <v>69</v>
      </c>
      <c r="Q53" s="66" t="s">
        <v>69</v>
      </c>
      <c r="R53" s="66" t="s">
        <v>69</v>
      </c>
      <c r="S53" s="66" t="s">
        <v>69</v>
      </c>
      <c r="T53" s="66" t="s">
        <v>69</v>
      </c>
      <c r="U53" s="66" t="s">
        <v>69</v>
      </c>
      <c r="V53" s="66" t="s">
        <v>69</v>
      </c>
      <c r="W53" s="66" t="s">
        <v>69</v>
      </c>
      <c r="X53" s="66" t="s">
        <v>69</v>
      </c>
      <c r="Y53" s="66" t="s">
        <v>69</v>
      </c>
      <c r="Z53" s="66" t="s">
        <v>69</v>
      </c>
      <c r="AA53" s="66" t="s">
        <v>69</v>
      </c>
      <c r="AB53" s="66" t="s">
        <v>69</v>
      </c>
      <c r="AC53" s="67">
        <f>'[2]Ф4 '!O53</f>
        <v>1.63812198</v>
      </c>
      <c r="AD53" s="67">
        <f>'[2]Ф4 '!P53</f>
        <v>0.4</v>
      </c>
      <c r="AE53" s="68">
        <f>'[2]Ф4 '!Q53</f>
        <v>0</v>
      </c>
      <c r="AF53" s="68">
        <f>'[2]Ф4 '!R53</f>
        <v>0</v>
      </c>
      <c r="AG53" s="68">
        <f>'[2]Ф4 '!S53</f>
        <v>0</v>
      </c>
      <c r="AH53" s="69">
        <f>'[2]Ф4 '!T53</f>
        <v>0</v>
      </c>
      <c r="AI53" s="69">
        <f>'[2]Ф4 '!U53</f>
        <v>0</v>
      </c>
      <c r="AJ53" s="66" t="s">
        <v>69</v>
      </c>
      <c r="AK53" s="70">
        <f t="shared" si="12"/>
        <v>1.63812198</v>
      </c>
      <c r="AL53" s="70">
        <f t="shared" si="12"/>
        <v>0.4</v>
      </c>
      <c r="AM53" s="68">
        <f t="shared" si="12"/>
        <v>0</v>
      </c>
      <c r="AN53" s="69">
        <f t="shared" si="12"/>
        <v>0</v>
      </c>
      <c r="AO53" s="69">
        <f t="shared" si="12"/>
        <v>0</v>
      </c>
      <c r="AP53" s="68">
        <f t="shared" si="12"/>
        <v>0</v>
      </c>
      <c r="AQ53" s="68">
        <f t="shared" si="12"/>
        <v>0</v>
      </c>
    </row>
    <row r="54" spans="1:43" ht="21" customHeight="1" outlineLevel="1" x14ac:dyDescent="0.25">
      <c r="A54" s="63" t="s">
        <v>125</v>
      </c>
      <c r="B54" s="64" t="str">
        <f>'[2]Ф4 '!B54</f>
        <v>Реконструкция КТП-64  ул. Спортивная, 55  на КТП-630 кВА г.Находка</v>
      </c>
      <c r="C54" s="65" t="str">
        <f>'[2]Ф4 '!C54</f>
        <v>Q_ДЭСК_11</v>
      </c>
      <c r="D54" s="66" t="s">
        <v>69</v>
      </c>
      <c r="E54" s="66" t="s">
        <v>69</v>
      </c>
      <c r="F54" s="66" t="s">
        <v>69</v>
      </c>
      <c r="G54" s="66" t="s">
        <v>69</v>
      </c>
      <c r="H54" s="66" t="s">
        <v>69</v>
      </c>
      <c r="I54" s="66" t="s">
        <v>69</v>
      </c>
      <c r="J54" s="66" t="s">
        <v>69</v>
      </c>
      <c r="K54" s="66" t="s">
        <v>69</v>
      </c>
      <c r="L54" s="66" t="s">
        <v>69</v>
      </c>
      <c r="M54" s="66" t="s">
        <v>69</v>
      </c>
      <c r="N54" s="66" t="s">
        <v>69</v>
      </c>
      <c r="O54" s="66" t="s">
        <v>69</v>
      </c>
      <c r="P54" s="66" t="s">
        <v>69</v>
      </c>
      <c r="Q54" s="66" t="s">
        <v>69</v>
      </c>
      <c r="R54" s="66" t="s">
        <v>69</v>
      </c>
      <c r="S54" s="66" t="s">
        <v>69</v>
      </c>
      <c r="T54" s="66" t="s">
        <v>69</v>
      </c>
      <c r="U54" s="66" t="s">
        <v>69</v>
      </c>
      <c r="V54" s="66" t="s">
        <v>69</v>
      </c>
      <c r="W54" s="66" t="s">
        <v>69</v>
      </c>
      <c r="X54" s="66" t="s">
        <v>69</v>
      </c>
      <c r="Y54" s="66" t="s">
        <v>69</v>
      </c>
      <c r="Z54" s="66" t="s">
        <v>69</v>
      </c>
      <c r="AA54" s="66" t="s">
        <v>69</v>
      </c>
      <c r="AB54" s="66" t="s">
        <v>69</v>
      </c>
      <c r="AC54" s="67">
        <f>'[2]Ф4 '!O54</f>
        <v>2.5302741200000001</v>
      </c>
      <c r="AD54" s="67">
        <f>'[2]Ф4 '!P54</f>
        <v>0.63</v>
      </c>
      <c r="AE54" s="68">
        <f>'[2]Ф4 '!Q54</f>
        <v>0</v>
      </c>
      <c r="AF54" s="68">
        <f>'[2]Ф4 '!R54</f>
        <v>0</v>
      </c>
      <c r="AG54" s="68">
        <f>'[2]Ф4 '!S54</f>
        <v>0</v>
      </c>
      <c r="AH54" s="69">
        <f>'[2]Ф4 '!T54</f>
        <v>0</v>
      </c>
      <c r="AI54" s="69">
        <f>'[2]Ф4 '!U54</f>
        <v>0</v>
      </c>
      <c r="AJ54" s="66" t="s">
        <v>69</v>
      </c>
      <c r="AK54" s="70">
        <f t="shared" si="12"/>
        <v>2.5302741200000001</v>
      </c>
      <c r="AL54" s="70">
        <f t="shared" si="12"/>
        <v>0.63</v>
      </c>
      <c r="AM54" s="68">
        <f t="shared" si="12"/>
        <v>0</v>
      </c>
      <c r="AN54" s="69">
        <f t="shared" si="12"/>
        <v>0</v>
      </c>
      <c r="AO54" s="69">
        <f t="shared" si="12"/>
        <v>0</v>
      </c>
      <c r="AP54" s="68">
        <f t="shared" si="12"/>
        <v>0</v>
      </c>
      <c r="AQ54" s="68">
        <f t="shared" si="12"/>
        <v>0</v>
      </c>
    </row>
    <row r="55" spans="1:43" ht="21" customHeight="1" outlineLevel="1" x14ac:dyDescent="0.25">
      <c r="A55" s="63" t="s">
        <v>126</v>
      </c>
      <c r="B55" s="64" t="str">
        <f>'[2]Ф4 '!B55</f>
        <v>Реконструкция КТП-248  ул. Крещенская  на КТП-630 кВА г.Находка</v>
      </c>
      <c r="C55" s="65" t="str">
        <f>'[2]Ф4 '!C55</f>
        <v>Q_ДЭСК_12</v>
      </c>
      <c r="D55" s="66" t="s">
        <v>69</v>
      </c>
      <c r="E55" s="66" t="s">
        <v>69</v>
      </c>
      <c r="F55" s="66" t="s">
        <v>69</v>
      </c>
      <c r="G55" s="66" t="s">
        <v>69</v>
      </c>
      <c r="H55" s="66" t="s">
        <v>69</v>
      </c>
      <c r="I55" s="66" t="s">
        <v>69</v>
      </c>
      <c r="J55" s="66" t="s">
        <v>69</v>
      </c>
      <c r="K55" s="66" t="s">
        <v>69</v>
      </c>
      <c r="L55" s="66" t="s">
        <v>69</v>
      </c>
      <c r="M55" s="66" t="s">
        <v>69</v>
      </c>
      <c r="N55" s="66" t="s">
        <v>69</v>
      </c>
      <c r="O55" s="66" t="s">
        <v>69</v>
      </c>
      <c r="P55" s="66" t="s">
        <v>69</v>
      </c>
      <c r="Q55" s="66" t="s">
        <v>69</v>
      </c>
      <c r="R55" s="66" t="s">
        <v>69</v>
      </c>
      <c r="S55" s="66" t="s">
        <v>69</v>
      </c>
      <c r="T55" s="66" t="s">
        <v>69</v>
      </c>
      <c r="U55" s="66" t="s">
        <v>69</v>
      </c>
      <c r="V55" s="66" t="s">
        <v>69</v>
      </c>
      <c r="W55" s="66" t="s">
        <v>69</v>
      </c>
      <c r="X55" s="66" t="s">
        <v>69</v>
      </c>
      <c r="Y55" s="66" t="s">
        <v>69</v>
      </c>
      <c r="Z55" s="66" t="s">
        <v>69</v>
      </c>
      <c r="AA55" s="66" t="s">
        <v>69</v>
      </c>
      <c r="AB55" s="66" t="s">
        <v>69</v>
      </c>
      <c r="AC55" s="67">
        <f>'[2]Ф4 '!O55</f>
        <v>2.5302741200000001</v>
      </c>
      <c r="AD55" s="67">
        <f>'[2]Ф4 '!P55</f>
        <v>0.63</v>
      </c>
      <c r="AE55" s="68">
        <f>'[2]Ф4 '!Q55</f>
        <v>0</v>
      </c>
      <c r="AF55" s="68">
        <f>'[2]Ф4 '!R55</f>
        <v>0</v>
      </c>
      <c r="AG55" s="68">
        <f>'[2]Ф4 '!S55</f>
        <v>0</v>
      </c>
      <c r="AH55" s="69">
        <f>'[2]Ф4 '!T55</f>
        <v>0</v>
      </c>
      <c r="AI55" s="69">
        <f>'[2]Ф4 '!U55</f>
        <v>0</v>
      </c>
      <c r="AJ55" s="66" t="s">
        <v>69</v>
      </c>
      <c r="AK55" s="70">
        <f t="shared" si="12"/>
        <v>2.5302741200000001</v>
      </c>
      <c r="AL55" s="70">
        <f t="shared" si="12"/>
        <v>0.63</v>
      </c>
      <c r="AM55" s="68">
        <f t="shared" si="12"/>
        <v>0</v>
      </c>
      <c r="AN55" s="69">
        <f t="shared" si="12"/>
        <v>0</v>
      </c>
      <c r="AO55" s="69">
        <f t="shared" si="12"/>
        <v>0</v>
      </c>
      <c r="AP55" s="68">
        <f t="shared" si="12"/>
        <v>0</v>
      </c>
      <c r="AQ55" s="68">
        <f t="shared" si="12"/>
        <v>0</v>
      </c>
    </row>
    <row r="56" spans="1:43" ht="36" customHeight="1" outlineLevel="1" x14ac:dyDescent="0.25">
      <c r="A56" s="63" t="s">
        <v>127</v>
      </c>
      <c r="B56" s="64" t="str">
        <f>'[2]Ф4 '!B63</f>
        <v>Реконструкция СТП-311 на КТП-6/0,4кВ с трансформатором 630 кВА г.Артём</v>
      </c>
      <c r="C56" s="65" t="str">
        <f>'[2]Ф4 '!C63</f>
        <v>Q_ДЭСК_84</v>
      </c>
      <c r="D56" s="66" t="s">
        <v>69</v>
      </c>
      <c r="E56" s="66" t="s">
        <v>69</v>
      </c>
      <c r="F56" s="66" t="s">
        <v>69</v>
      </c>
      <c r="G56" s="66" t="s">
        <v>69</v>
      </c>
      <c r="H56" s="66" t="s">
        <v>69</v>
      </c>
      <c r="I56" s="66" t="s">
        <v>69</v>
      </c>
      <c r="J56" s="66" t="s">
        <v>69</v>
      </c>
      <c r="K56" s="66" t="s">
        <v>69</v>
      </c>
      <c r="L56" s="66" t="s">
        <v>69</v>
      </c>
      <c r="M56" s="66" t="s">
        <v>69</v>
      </c>
      <c r="N56" s="66" t="s">
        <v>69</v>
      </c>
      <c r="O56" s="66" t="s">
        <v>69</v>
      </c>
      <c r="P56" s="66" t="s">
        <v>69</v>
      </c>
      <c r="Q56" s="66" t="s">
        <v>69</v>
      </c>
      <c r="R56" s="66" t="s">
        <v>69</v>
      </c>
      <c r="S56" s="66" t="s">
        <v>69</v>
      </c>
      <c r="T56" s="66" t="s">
        <v>69</v>
      </c>
      <c r="U56" s="66" t="s">
        <v>69</v>
      </c>
      <c r="V56" s="66" t="s">
        <v>69</v>
      </c>
      <c r="W56" s="66" t="s">
        <v>69</v>
      </c>
      <c r="X56" s="66" t="s">
        <v>69</v>
      </c>
      <c r="Y56" s="66" t="s">
        <v>69</v>
      </c>
      <c r="Z56" s="66" t="s">
        <v>69</v>
      </c>
      <c r="AA56" s="66" t="s">
        <v>69</v>
      </c>
      <c r="AB56" s="66" t="s">
        <v>69</v>
      </c>
      <c r="AC56" s="67">
        <f>'[2]Ф4 '!O63</f>
        <v>2.3173807800000001</v>
      </c>
      <c r="AD56" s="67">
        <f>'[2]Ф4 '!P63</f>
        <v>0.63</v>
      </c>
      <c r="AE56" s="68">
        <f>'[2]Ф4 '!Q56</f>
        <v>0</v>
      </c>
      <c r="AF56" s="68">
        <f>'[2]Ф4 '!R56</f>
        <v>0</v>
      </c>
      <c r="AG56" s="68">
        <f>'[2]Ф4 '!S56</f>
        <v>0</v>
      </c>
      <c r="AH56" s="69">
        <f>'[2]Ф4 '!T56</f>
        <v>0</v>
      </c>
      <c r="AI56" s="69">
        <f>'[2]Ф4 '!U56</f>
        <v>0</v>
      </c>
      <c r="AJ56" s="66" t="s">
        <v>69</v>
      </c>
      <c r="AK56" s="70">
        <f t="shared" si="12"/>
        <v>2.3173807800000001</v>
      </c>
      <c r="AL56" s="70">
        <f t="shared" si="12"/>
        <v>0.63</v>
      </c>
      <c r="AM56" s="68">
        <f t="shared" si="12"/>
        <v>0</v>
      </c>
      <c r="AN56" s="69">
        <f t="shared" si="12"/>
        <v>0</v>
      </c>
      <c r="AO56" s="69">
        <f t="shared" si="12"/>
        <v>0</v>
      </c>
      <c r="AP56" s="68">
        <f t="shared" si="12"/>
        <v>0</v>
      </c>
      <c r="AQ56" s="68">
        <f t="shared" si="12"/>
        <v>0</v>
      </c>
    </row>
    <row r="57" spans="1:43" ht="39.75" customHeight="1" outlineLevel="1" x14ac:dyDescent="0.25">
      <c r="A57" s="63" t="s">
        <v>128</v>
      </c>
      <c r="B57" s="64" t="str">
        <f>'[2]Ф4 '!B64</f>
        <v>Реконструкция СТП-Аралова,СТП-Гуллер на КТП-6/0,4кВ проходного типа с трансформатором  630кВА г.Артём</v>
      </c>
      <c r="C57" s="65" t="str">
        <f>'[2]Ф4 '!C64</f>
        <v>Q_ДЭСК_85</v>
      </c>
      <c r="D57" s="66" t="s">
        <v>69</v>
      </c>
      <c r="E57" s="66" t="s">
        <v>69</v>
      </c>
      <c r="F57" s="66" t="s">
        <v>69</v>
      </c>
      <c r="G57" s="66" t="s">
        <v>69</v>
      </c>
      <c r="H57" s="66" t="s">
        <v>69</v>
      </c>
      <c r="I57" s="66" t="s">
        <v>69</v>
      </c>
      <c r="J57" s="66" t="s">
        <v>69</v>
      </c>
      <c r="K57" s="66" t="s">
        <v>69</v>
      </c>
      <c r="L57" s="66" t="s">
        <v>69</v>
      </c>
      <c r="M57" s="66" t="s">
        <v>69</v>
      </c>
      <c r="N57" s="66" t="s">
        <v>69</v>
      </c>
      <c r="O57" s="66" t="s">
        <v>69</v>
      </c>
      <c r="P57" s="66" t="s">
        <v>69</v>
      </c>
      <c r="Q57" s="66" t="s">
        <v>69</v>
      </c>
      <c r="R57" s="66" t="s">
        <v>69</v>
      </c>
      <c r="S57" s="66" t="s">
        <v>69</v>
      </c>
      <c r="T57" s="66" t="s">
        <v>69</v>
      </c>
      <c r="U57" s="66" t="s">
        <v>69</v>
      </c>
      <c r="V57" s="66" t="s">
        <v>69</v>
      </c>
      <c r="W57" s="66" t="s">
        <v>69</v>
      </c>
      <c r="X57" s="66" t="s">
        <v>69</v>
      </c>
      <c r="Y57" s="66" t="s">
        <v>69</v>
      </c>
      <c r="Z57" s="66" t="s">
        <v>69</v>
      </c>
      <c r="AA57" s="66" t="s">
        <v>69</v>
      </c>
      <c r="AB57" s="66" t="s">
        <v>69</v>
      </c>
      <c r="AC57" s="67">
        <f>'[2]Ф4 '!O64</f>
        <v>3.0558703899999999</v>
      </c>
      <c r="AD57" s="67">
        <f>'[2]Ф4 '!P64</f>
        <v>0.63</v>
      </c>
      <c r="AE57" s="69">
        <f>'[2]Ф4 '!Q64</f>
        <v>0</v>
      </c>
      <c r="AF57" s="69">
        <f>'[2]Ф4 '!R64</f>
        <v>0</v>
      </c>
      <c r="AG57" s="69">
        <f>'[2]Ф4 '!S64</f>
        <v>0</v>
      </c>
      <c r="AH57" s="69">
        <f>'[2]Ф4 '!T64</f>
        <v>0</v>
      </c>
      <c r="AI57" s="71">
        <f>'[2]Ф4 '!U64</f>
        <v>2</v>
      </c>
      <c r="AJ57" s="66" t="s">
        <v>69</v>
      </c>
      <c r="AK57" s="70">
        <f t="shared" si="12"/>
        <v>3.0558703899999999</v>
      </c>
      <c r="AL57" s="70">
        <f t="shared" si="12"/>
        <v>0.63</v>
      </c>
      <c r="AM57" s="68">
        <f t="shared" si="12"/>
        <v>0</v>
      </c>
      <c r="AN57" s="69">
        <f t="shared" si="12"/>
        <v>0</v>
      </c>
      <c r="AO57" s="69">
        <f t="shared" si="12"/>
        <v>0</v>
      </c>
      <c r="AP57" s="68">
        <f t="shared" si="12"/>
        <v>0</v>
      </c>
      <c r="AQ57" s="68">
        <f t="shared" si="12"/>
        <v>2</v>
      </c>
    </row>
    <row r="58" spans="1:43" ht="21" customHeight="1" outlineLevel="1" x14ac:dyDescent="0.25">
      <c r="A58" s="63" t="s">
        <v>129</v>
      </c>
      <c r="B58" s="64" t="str">
        <f>'[2]Ф4 '!B78</f>
        <v>Реконструкция КТП № 8  ПС "ИМАН" Ф. № 9 г. Дальнереченск</v>
      </c>
      <c r="C58" s="65" t="str">
        <f>'[2]Ф4 '!C78</f>
        <v>R_ДЭСК_01</v>
      </c>
      <c r="D58" s="66" t="s">
        <v>69</v>
      </c>
      <c r="E58" s="66" t="s">
        <v>69</v>
      </c>
      <c r="F58" s="66" t="s">
        <v>69</v>
      </c>
      <c r="G58" s="66" t="s">
        <v>69</v>
      </c>
      <c r="H58" s="66" t="s">
        <v>69</v>
      </c>
      <c r="I58" s="66" t="s">
        <v>69</v>
      </c>
      <c r="J58" s="66" t="s">
        <v>69</v>
      </c>
      <c r="K58" s="66" t="s">
        <v>69</v>
      </c>
      <c r="L58" s="66" t="s">
        <v>69</v>
      </c>
      <c r="M58" s="66" t="s">
        <v>69</v>
      </c>
      <c r="N58" s="66" t="s">
        <v>69</v>
      </c>
      <c r="O58" s="66" t="s">
        <v>69</v>
      </c>
      <c r="P58" s="66" t="s">
        <v>69</v>
      </c>
      <c r="Q58" s="66" t="s">
        <v>69</v>
      </c>
      <c r="R58" s="66" t="s">
        <v>69</v>
      </c>
      <c r="S58" s="66" t="s">
        <v>69</v>
      </c>
      <c r="T58" s="66" t="s">
        <v>69</v>
      </c>
      <c r="U58" s="66" t="s">
        <v>69</v>
      </c>
      <c r="V58" s="66" t="s">
        <v>69</v>
      </c>
      <c r="W58" s="66" t="s">
        <v>69</v>
      </c>
      <c r="X58" s="66" t="s">
        <v>69</v>
      </c>
      <c r="Y58" s="66" t="s">
        <v>69</v>
      </c>
      <c r="Z58" s="66" t="s">
        <v>69</v>
      </c>
      <c r="AA58" s="66" t="s">
        <v>69</v>
      </c>
      <c r="AB58" s="66" t="s">
        <v>69</v>
      </c>
      <c r="AC58" s="67">
        <f>'[2]Ф4 '!O78</f>
        <v>2.0691307999999999</v>
      </c>
      <c r="AD58" s="67">
        <f>'[2]Ф4 '!P78</f>
        <v>0.4</v>
      </c>
      <c r="AE58" s="68">
        <f>'[2]Ф4 '!Q58</f>
        <v>0</v>
      </c>
      <c r="AF58" s="68">
        <f>'[2]Ф4 '!R58</f>
        <v>0</v>
      </c>
      <c r="AG58" s="68">
        <f>'[2]Ф4 '!S58</f>
        <v>0</v>
      </c>
      <c r="AH58" s="69">
        <f>'[2]Ф4 '!T58</f>
        <v>0</v>
      </c>
      <c r="AI58" s="69">
        <f>'[2]Ф4 '!U58</f>
        <v>0</v>
      </c>
      <c r="AJ58" s="66" t="s">
        <v>69</v>
      </c>
      <c r="AK58" s="70">
        <f t="shared" si="12"/>
        <v>2.0691307999999999</v>
      </c>
      <c r="AL58" s="70">
        <f t="shared" si="12"/>
        <v>0.4</v>
      </c>
      <c r="AM58" s="68">
        <f t="shared" si="12"/>
        <v>0</v>
      </c>
      <c r="AN58" s="69">
        <f t="shared" si="12"/>
        <v>0</v>
      </c>
      <c r="AO58" s="69">
        <f t="shared" si="12"/>
        <v>0</v>
      </c>
      <c r="AP58" s="68">
        <f t="shared" si="12"/>
        <v>0</v>
      </c>
      <c r="AQ58" s="68">
        <f t="shared" si="12"/>
        <v>0</v>
      </c>
    </row>
    <row r="59" spans="1:43" ht="21" customHeight="1" outlineLevel="1" x14ac:dyDescent="0.25">
      <c r="A59" s="63" t="s">
        <v>130</v>
      </c>
      <c r="B59" s="64" t="str">
        <f>'[2]Ф4 '!B79</f>
        <v>Реконструкция КТП  № 133 ПС "ИМАН" Ф. № 9 г.Дальнереченск</v>
      </c>
      <c r="C59" s="65" t="str">
        <f>'[2]Ф4 '!C79</f>
        <v>R_ДЭСК_02</v>
      </c>
      <c r="D59" s="66" t="s">
        <v>69</v>
      </c>
      <c r="E59" s="66" t="s">
        <v>69</v>
      </c>
      <c r="F59" s="66" t="s">
        <v>69</v>
      </c>
      <c r="G59" s="66" t="s">
        <v>69</v>
      </c>
      <c r="H59" s="66" t="s">
        <v>69</v>
      </c>
      <c r="I59" s="66" t="s">
        <v>69</v>
      </c>
      <c r="J59" s="66" t="s">
        <v>69</v>
      </c>
      <c r="K59" s="66" t="s">
        <v>69</v>
      </c>
      <c r="L59" s="66" t="s">
        <v>69</v>
      </c>
      <c r="M59" s="66" t="s">
        <v>69</v>
      </c>
      <c r="N59" s="66" t="s">
        <v>69</v>
      </c>
      <c r="O59" s="66" t="s">
        <v>69</v>
      </c>
      <c r="P59" s="66" t="s">
        <v>69</v>
      </c>
      <c r="Q59" s="66" t="s">
        <v>69</v>
      </c>
      <c r="R59" s="66" t="s">
        <v>69</v>
      </c>
      <c r="S59" s="66" t="s">
        <v>69</v>
      </c>
      <c r="T59" s="66" t="s">
        <v>69</v>
      </c>
      <c r="U59" s="66" t="s">
        <v>69</v>
      </c>
      <c r="V59" s="66" t="s">
        <v>69</v>
      </c>
      <c r="W59" s="66" t="s">
        <v>69</v>
      </c>
      <c r="X59" s="66" t="s">
        <v>69</v>
      </c>
      <c r="Y59" s="66" t="s">
        <v>69</v>
      </c>
      <c r="Z59" s="66" t="s">
        <v>69</v>
      </c>
      <c r="AA59" s="66" t="s">
        <v>69</v>
      </c>
      <c r="AB59" s="66" t="s">
        <v>69</v>
      </c>
      <c r="AC59" s="67">
        <f>'[2]Ф4 '!O79</f>
        <v>2.1508015899999999</v>
      </c>
      <c r="AD59" s="67">
        <f>'[2]Ф4 '!P79</f>
        <v>0.63</v>
      </c>
      <c r="AE59" s="68">
        <f>'[2]Ф4 '!Q59</f>
        <v>0</v>
      </c>
      <c r="AF59" s="68">
        <f>'[2]Ф4 '!R59</f>
        <v>0</v>
      </c>
      <c r="AG59" s="68">
        <f>'[2]Ф4 '!S59</f>
        <v>0</v>
      </c>
      <c r="AH59" s="69">
        <f>'[2]Ф4 '!T59</f>
        <v>0</v>
      </c>
      <c r="AI59" s="69">
        <f>'[2]Ф4 '!U59</f>
        <v>0</v>
      </c>
      <c r="AJ59" s="66" t="s">
        <v>69</v>
      </c>
      <c r="AK59" s="70">
        <f t="shared" si="12"/>
        <v>2.1508015899999999</v>
      </c>
      <c r="AL59" s="70">
        <f t="shared" si="12"/>
        <v>0.63</v>
      </c>
      <c r="AM59" s="68">
        <f t="shared" si="12"/>
        <v>0</v>
      </c>
      <c r="AN59" s="69">
        <f t="shared" si="12"/>
        <v>0</v>
      </c>
      <c r="AO59" s="69">
        <f t="shared" si="12"/>
        <v>0</v>
      </c>
      <c r="AP59" s="68">
        <f t="shared" si="12"/>
        <v>0</v>
      </c>
      <c r="AQ59" s="68">
        <f t="shared" si="12"/>
        <v>0</v>
      </c>
    </row>
    <row r="60" spans="1:43" ht="30" outlineLevel="1" x14ac:dyDescent="0.25">
      <c r="A60" s="49" t="s">
        <v>131</v>
      </c>
      <c r="B60" s="50" t="s">
        <v>132</v>
      </c>
      <c r="C60" s="41" t="s">
        <v>69</v>
      </c>
      <c r="D60" s="41" t="s">
        <v>69</v>
      </c>
      <c r="E60" s="41" t="s">
        <v>69</v>
      </c>
      <c r="F60" s="41" t="s">
        <v>69</v>
      </c>
      <c r="G60" s="41" t="s">
        <v>69</v>
      </c>
      <c r="H60" s="41" t="s">
        <v>69</v>
      </c>
      <c r="I60" s="41" t="s">
        <v>69</v>
      </c>
      <c r="J60" s="41" t="s">
        <v>69</v>
      </c>
      <c r="K60" s="41" t="s">
        <v>69</v>
      </c>
      <c r="L60" s="41" t="s">
        <v>69</v>
      </c>
      <c r="M60" s="41" t="s">
        <v>69</v>
      </c>
      <c r="N60" s="41" t="s">
        <v>69</v>
      </c>
      <c r="O60" s="41" t="s">
        <v>69</v>
      </c>
      <c r="P60" s="41" t="s">
        <v>69</v>
      </c>
      <c r="Q60" s="41" t="s">
        <v>69</v>
      </c>
      <c r="R60" s="41" t="s">
        <v>69</v>
      </c>
      <c r="S60" s="41" t="s">
        <v>69</v>
      </c>
      <c r="T60" s="41" t="s">
        <v>69</v>
      </c>
      <c r="U60" s="41" t="s">
        <v>69</v>
      </c>
      <c r="V60" s="41" t="s">
        <v>69</v>
      </c>
      <c r="W60" s="41" t="s">
        <v>69</v>
      </c>
      <c r="X60" s="41" t="s">
        <v>69</v>
      </c>
      <c r="Y60" s="41" t="s">
        <v>69</v>
      </c>
      <c r="Z60" s="41" t="s">
        <v>69</v>
      </c>
      <c r="AA60" s="41" t="s">
        <v>69</v>
      </c>
      <c r="AB60" s="41" t="s">
        <v>69</v>
      </c>
      <c r="AC60" s="53">
        <f>SUM(AC61:AC65)</f>
        <v>4.9149181799999999</v>
      </c>
      <c r="AD60" s="53">
        <f t="shared" ref="AD60:AQ60" si="13">SUM(AD61:AD65)</f>
        <v>1.03</v>
      </c>
      <c r="AE60" s="55">
        <f t="shared" si="13"/>
        <v>0</v>
      </c>
      <c r="AF60" s="55">
        <f t="shared" si="13"/>
        <v>0</v>
      </c>
      <c r="AG60" s="55">
        <f t="shared" si="13"/>
        <v>0</v>
      </c>
      <c r="AH60" s="55">
        <f t="shared" si="13"/>
        <v>0</v>
      </c>
      <c r="AI60" s="54">
        <f t="shared" si="13"/>
        <v>13</v>
      </c>
      <c r="AJ60" s="55">
        <f t="shared" si="13"/>
        <v>0</v>
      </c>
      <c r="AK60" s="53">
        <f t="shared" si="13"/>
        <v>4.9149181799999999</v>
      </c>
      <c r="AL60" s="53">
        <f t="shared" si="13"/>
        <v>1.03</v>
      </c>
      <c r="AM60" s="55">
        <f t="shared" si="13"/>
        <v>0</v>
      </c>
      <c r="AN60" s="55">
        <f t="shared" si="13"/>
        <v>0</v>
      </c>
      <c r="AO60" s="55">
        <f t="shared" si="13"/>
        <v>0</v>
      </c>
      <c r="AP60" s="55">
        <f t="shared" si="13"/>
        <v>0</v>
      </c>
      <c r="AQ60" s="54">
        <f t="shared" si="13"/>
        <v>13</v>
      </c>
    </row>
    <row r="61" spans="1:43" ht="27" customHeight="1" outlineLevel="1" x14ac:dyDescent="0.25">
      <c r="A61" s="63" t="s">
        <v>133</v>
      </c>
      <c r="B61" s="72" t="str">
        <f>'[2]Ф4 '!B91</f>
        <v>Замена камер КСО в ТП-57 Ф-8 от ПС-220/35/10кВ "Лесозаводск"</v>
      </c>
      <c r="C61" s="73" t="str">
        <f>'[2]Ф4 '!C91</f>
        <v>R_ДЭСК_03</v>
      </c>
      <c r="D61" s="74" t="s">
        <v>69</v>
      </c>
      <c r="E61" s="74" t="s">
        <v>69</v>
      </c>
      <c r="F61" s="74" t="s">
        <v>69</v>
      </c>
      <c r="G61" s="74" t="s">
        <v>69</v>
      </c>
      <c r="H61" s="74" t="s">
        <v>69</v>
      </c>
      <c r="I61" s="74" t="s">
        <v>69</v>
      </c>
      <c r="J61" s="74" t="s">
        <v>69</v>
      </c>
      <c r="K61" s="74" t="s">
        <v>69</v>
      </c>
      <c r="L61" s="74" t="s">
        <v>69</v>
      </c>
      <c r="M61" s="74" t="s">
        <v>69</v>
      </c>
      <c r="N61" s="74" t="s">
        <v>69</v>
      </c>
      <c r="O61" s="74" t="s">
        <v>69</v>
      </c>
      <c r="P61" s="74" t="s">
        <v>69</v>
      </c>
      <c r="Q61" s="74" t="s">
        <v>69</v>
      </c>
      <c r="R61" s="74" t="s">
        <v>69</v>
      </c>
      <c r="S61" s="74" t="s">
        <v>69</v>
      </c>
      <c r="T61" s="74" t="s">
        <v>69</v>
      </c>
      <c r="U61" s="74" t="s">
        <v>69</v>
      </c>
      <c r="V61" s="74" t="s">
        <v>69</v>
      </c>
      <c r="W61" s="74" t="s">
        <v>69</v>
      </c>
      <c r="X61" s="74" t="s">
        <v>69</v>
      </c>
      <c r="Y61" s="74" t="s">
        <v>69</v>
      </c>
      <c r="Z61" s="74" t="s">
        <v>69</v>
      </c>
      <c r="AA61" s="74" t="s">
        <v>69</v>
      </c>
      <c r="AB61" s="74" t="s">
        <v>69</v>
      </c>
      <c r="AC61" s="75">
        <f>'[2]Ф4 '!O91</f>
        <v>0.70880228000000001</v>
      </c>
      <c r="AD61" s="76">
        <f>'[2]Ф4 '!P91</f>
        <v>0</v>
      </c>
      <c r="AE61" s="76">
        <f>'[2]Ф4 '!Q91</f>
        <v>0</v>
      </c>
      <c r="AF61" s="76">
        <f>'[2]Ф4 '!R91</f>
        <v>0</v>
      </c>
      <c r="AG61" s="76">
        <f>'[2]Ф4 '!S91</f>
        <v>0</v>
      </c>
      <c r="AH61" s="77">
        <f>'[2]Ф4 '!T91</f>
        <v>0</v>
      </c>
      <c r="AI61" s="78">
        <f>'[2]Ф4 '!U91</f>
        <v>6</v>
      </c>
      <c r="AJ61" s="74" t="s">
        <v>69</v>
      </c>
      <c r="AK61" s="79">
        <f t="shared" ref="AK61:AQ65" si="14">AC61</f>
        <v>0.70880228000000001</v>
      </c>
      <c r="AL61" s="74">
        <f t="shared" si="14"/>
        <v>0</v>
      </c>
      <c r="AM61" s="74">
        <f t="shared" si="14"/>
        <v>0</v>
      </c>
      <c r="AN61" s="74">
        <f t="shared" si="14"/>
        <v>0</v>
      </c>
      <c r="AO61" s="74">
        <f t="shared" si="14"/>
        <v>0</v>
      </c>
      <c r="AP61" s="77">
        <f t="shared" si="14"/>
        <v>0</v>
      </c>
      <c r="AQ61" s="78">
        <f t="shared" si="14"/>
        <v>6</v>
      </c>
    </row>
    <row r="62" spans="1:43" ht="27" customHeight="1" outlineLevel="1" x14ac:dyDescent="0.25">
      <c r="A62" s="63" t="s">
        <v>134</v>
      </c>
      <c r="B62" s="72" t="str">
        <f>'[2]Ф4 '!B92</f>
        <v>Замена камер КСО в ТП-102 Ф-22 от ПС-220/35/10кВ "Лесозаводск"</v>
      </c>
      <c r="C62" s="73" t="str">
        <f>'[2]Ф4 '!C92</f>
        <v>R_ДЭСК_04</v>
      </c>
      <c r="D62" s="74" t="s">
        <v>69</v>
      </c>
      <c r="E62" s="74" t="s">
        <v>69</v>
      </c>
      <c r="F62" s="74" t="s">
        <v>69</v>
      </c>
      <c r="G62" s="74" t="s">
        <v>69</v>
      </c>
      <c r="H62" s="74" t="s">
        <v>69</v>
      </c>
      <c r="I62" s="74" t="s">
        <v>69</v>
      </c>
      <c r="J62" s="74" t="s">
        <v>69</v>
      </c>
      <c r="K62" s="74" t="s">
        <v>69</v>
      </c>
      <c r="L62" s="74" t="s">
        <v>69</v>
      </c>
      <c r="M62" s="74" t="s">
        <v>69</v>
      </c>
      <c r="N62" s="74" t="s">
        <v>69</v>
      </c>
      <c r="O62" s="74" t="s">
        <v>69</v>
      </c>
      <c r="P62" s="74" t="s">
        <v>69</v>
      </c>
      <c r="Q62" s="74" t="s">
        <v>69</v>
      </c>
      <c r="R62" s="74" t="s">
        <v>69</v>
      </c>
      <c r="S62" s="74" t="s">
        <v>69</v>
      </c>
      <c r="T62" s="74" t="s">
        <v>69</v>
      </c>
      <c r="U62" s="74" t="s">
        <v>69</v>
      </c>
      <c r="V62" s="74" t="s">
        <v>69</v>
      </c>
      <c r="W62" s="74" t="s">
        <v>69</v>
      </c>
      <c r="X62" s="74" t="s">
        <v>69</v>
      </c>
      <c r="Y62" s="74" t="s">
        <v>69</v>
      </c>
      <c r="Z62" s="74" t="s">
        <v>69</v>
      </c>
      <c r="AA62" s="74" t="s">
        <v>69</v>
      </c>
      <c r="AB62" s="74" t="s">
        <v>69</v>
      </c>
      <c r="AC62" s="75">
        <f>'[2]Ф4 '!O92</f>
        <v>0.59605660999999999</v>
      </c>
      <c r="AD62" s="76">
        <f>'[2]Ф4 '!P92</f>
        <v>0</v>
      </c>
      <c r="AE62" s="76">
        <f>'[2]Ф4 '!Q87</f>
        <v>0</v>
      </c>
      <c r="AF62" s="76">
        <f>'[2]Ф4 '!R87</f>
        <v>0</v>
      </c>
      <c r="AG62" s="76">
        <f>'[2]Ф4 '!S87</f>
        <v>0</v>
      </c>
      <c r="AH62" s="77">
        <f>'[2]Ф4 '!T92</f>
        <v>0</v>
      </c>
      <c r="AI62" s="78">
        <f>'[2]Ф4 '!U92</f>
        <v>5</v>
      </c>
      <c r="AJ62" s="74" t="s">
        <v>69</v>
      </c>
      <c r="AK62" s="79">
        <f t="shared" si="14"/>
        <v>0.59605660999999999</v>
      </c>
      <c r="AL62" s="74">
        <f t="shared" si="14"/>
        <v>0</v>
      </c>
      <c r="AM62" s="74">
        <f t="shared" si="14"/>
        <v>0</v>
      </c>
      <c r="AN62" s="74">
        <f t="shared" si="14"/>
        <v>0</v>
      </c>
      <c r="AO62" s="74">
        <f t="shared" si="14"/>
        <v>0</v>
      </c>
      <c r="AP62" s="77">
        <f t="shared" si="14"/>
        <v>0</v>
      </c>
      <c r="AQ62" s="78">
        <f t="shared" si="14"/>
        <v>5</v>
      </c>
    </row>
    <row r="63" spans="1:43" ht="35.25" customHeight="1" outlineLevel="1" x14ac:dyDescent="0.25">
      <c r="A63" s="63" t="s">
        <v>135</v>
      </c>
      <c r="B63" s="72" t="str">
        <f>'[2]Ф4 '!B93</f>
        <v>Замена силового трансформатора ТП-82 (630кВА) Ф-21 от ПС-220/35/10кВ "Лесозаводск"</v>
      </c>
      <c r="C63" s="73" t="str">
        <f>'[2]Ф4 '!C93</f>
        <v>R_ДЭСК_05</v>
      </c>
      <c r="D63" s="74" t="s">
        <v>69</v>
      </c>
      <c r="E63" s="74" t="s">
        <v>69</v>
      </c>
      <c r="F63" s="74" t="s">
        <v>69</v>
      </c>
      <c r="G63" s="74" t="s">
        <v>69</v>
      </c>
      <c r="H63" s="74" t="s">
        <v>69</v>
      </c>
      <c r="I63" s="74" t="s">
        <v>69</v>
      </c>
      <c r="J63" s="74" t="s">
        <v>69</v>
      </c>
      <c r="K63" s="74" t="s">
        <v>69</v>
      </c>
      <c r="L63" s="74" t="s">
        <v>69</v>
      </c>
      <c r="M63" s="74" t="s">
        <v>69</v>
      </c>
      <c r="N63" s="74" t="s">
        <v>69</v>
      </c>
      <c r="O63" s="74" t="s">
        <v>69</v>
      </c>
      <c r="P63" s="74" t="s">
        <v>69</v>
      </c>
      <c r="Q63" s="74" t="s">
        <v>69</v>
      </c>
      <c r="R63" s="74" t="s">
        <v>69</v>
      </c>
      <c r="S63" s="74" t="s">
        <v>69</v>
      </c>
      <c r="T63" s="74" t="s">
        <v>69</v>
      </c>
      <c r="U63" s="74" t="s">
        <v>69</v>
      </c>
      <c r="V63" s="74" t="s">
        <v>69</v>
      </c>
      <c r="W63" s="74" t="s">
        <v>69</v>
      </c>
      <c r="X63" s="74" t="s">
        <v>69</v>
      </c>
      <c r="Y63" s="74" t="s">
        <v>69</v>
      </c>
      <c r="Z63" s="74" t="s">
        <v>69</v>
      </c>
      <c r="AA63" s="74" t="s">
        <v>69</v>
      </c>
      <c r="AB63" s="74" t="s">
        <v>69</v>
      </c>
      <c r="AC63" s="75">
        <f>'[2]Ф4 '!O93</f>
        <v>0.93936050999999998</v>
      </c>
      <c r="AD63" s="75">
        <f>'[2]Ф4 '!P93</f>
        <v>0.63</v>
      </c>
      <c r="AE63" s="76">
        <f>'[2]Ф4 '!Q88</f>
        <v>0</v>
      </c>
      <c r="AF63" s="76">
        <f>'[2]Ф4 '!R88</f>
        <v>0</v>
      </c>
      <c r="AG63" s="76">
        <f>'[2]Ф4 '!S88</f>
        <v>0</v>
      </c>
      <c r="AH63" s="77">
        <f>'[2]Ф4 '!T93</f>
        <v>0</v>
      </c>
      <c r="AI63" s="76">
        <f>'[2]Ф4 '!U93</f>
        <v>0</v>
      </c>
      <c r="AJ63" s="74" t="s">
        <v>69</v>
      </c>
      <c r="AK63" s="79">
        <f t="shared" si="14"/>
        <v>0.93936050999999998</v>
      </c>
      <c r="AL63" s="74">
        <f t="shared" si="14"/>
        <v>0.63</v>
      </c>
      <c r="AM63" s="74">
        <f t="shared" si="14"/>
        <v>0</v>
      </c>
      <c r="AN63" s="74">
        <f t="shared" si="14"/>
        <v>0</v>
      </c>
      <c r="AO63" s="74">
        <f t="shared" si="14"/>
        <v>0</v>
      </c>
      <c r="AP63" s="77">
        <f t="shared" si="14"/>
        <v>0</v>
      </c>
      <c r="AQ63" s="74">
        <f t="shared" si="14"/>
        <v>0</v>
      </c>
    </row>
    <row r="64" spans="1:43" ht="40.5" customHeight="1" outlineLevel="1" x14ac:dyDescent="0.25">
      <c r="A64" s="63" t="s">
        <v>136</v>
      </c>
      <c r="B64" s="72" t="str">
        <f>'[2]Ф4 '!B94</f>
        <v>Замена силового трансформатора КТПН-48А (400кВА) Ф-1 от ПС-35/10кВ "Уссури" г.Лесозаводск</v>
      </c>
      <c r="C64" s="73" t="str">
        <f>'[2]Ф4 '!C94</f>
        <v>R_ДЭСК_06</v>
      </c>
      <c r="D64" s="74" t="s">
        <v>69</v>
      </c>
      <c r="E64" s="74" t="s">
        <v>69</v>
      </c>
      <c r="F64" s="74" t="s">
        <v>69</v>
      </c>
      <c r="G64" s="74" t="s">
        <v>69</v>
      </c>
      <c r="H64" s="74" t="s">
        <v>69</v>
      </c>
      <c r="I64" s="74" t="s">
        <v>69</v>
      </c>
      <c r="J64" s="74" t="s">
        <v>69</v>
      </c>
      <c r="K64" s="74" t="s">
        <v>69</v>
      </c>
      <c r="L64" s="74" t="s">
        <v>69</v>
      </c>
      <c r="M64" s="74" t="s">
        <v>69</v>
      </c>
      <c r="N64" s="74" t="s">
        <v>69</v>
      </c>
      <c r="O64" s="74" t="s">
        <v>69</v>
      </c>
      <c r="P64" s="74" t="s">
        <v>69</v>
      </c>
      <c r="Q64" s="74" t="s">
        <v>69</v>
      </c>
      <c r="R64" s="74" t="s">
        <v>69</v>
      </c>
      <c r="S64" s="74" t="s">
        <v>69</v>
      </c>
      <c r="T64" s="74" t="s">
        <v>69</v>
      </c>
      <c r="U64" s="74" t="s">
        <v>69</v>
      </c>
      <c r="V64" s="74" t="s">
        <v>69</v>
      </c>
      <c r="W64" s="74" t="s">
        <v>69</v>
      </c>
      <c r="X64" s="74" t="s">
        <v>69</v>
      </c>
      <c r="Y64" s="74" t="s">
        <v>69</v>
      </c>
      <c r="Z64" s="74" t="s">
        <v>69</v>
      </c>
      <c r="AA64" s="74" t="s">
        <v>69</v>
      </c>
      <c r="AB64" s="74" t="s">
        <v>69</v>
      </c>
      <c r="AC64" s="75">
        <f>'[2]Ф4 '!O94</f>
        <v>0.61330667999999999</v>
      </c>
      <c r="AD64" s="75">
        <f>'[2]Ф4 '!P94</f>
        <v>0.4</v>
      </c>
      <c r="AE64" s="76">
        <f>'[2]Ф4 '!Q89</f>
        <v>0</v>
      </c>
      <c r="AF64" s="76">
        <f>'[2]Ф4 '!R89</f>
        <v>0</v>
      </c>
      <c r="AG64" s="76">
        <f>'[2]Ф4 '!S89</f>
        <v>0</v>
      </c>
      <c r="AH64" s="77">
        <f>'[2]Ф4 '!T94</f>
        <v>0</v>
      </c>
      <c r="AI64" s="76">
        <f>'[2]Ф4 '!U94</f>
        <v>0</v>
      </c>
      <c r="AJ64" s="74" t="s">
        <v>69</v>
      </c>
      <c r="AK64" s="79">
        <f t="shared" si="14"/>
        <v>0.61330667999999999</v>
      </c>
      <c r="AL64" s="74">
        <f t="shared" si="14"/>
        <v>0.4</v>
      </c>
      <c r="AM64" s="74">
        <f t="shared" si="14"/>
        <v>0</v>
      </c>
      <c r="AN64" s="74">
        <f t="shared" si="14"/>
        <v>0</v>
      </c>
      <c r="AO64" s="74">
        <f t="shared" si="14"/>
        <v>0</v>
      </c>
      <c r="AP64" s="77">
        <f t="shared" si="14"/>
        <v>0</v>
      </c>
      <c r="AQ64" s="74">
        <f t="shared" si="14"/>
        <v>0</v>
      </c>
    </row>
    <row r="65" spans="1:43" ht="53.25" customHeight="1" outlineLevel="1" x14ac:dyDescent="0.25">
      <c r="A65" s="63" t="s">
        <v>137</v>
      </c>
      <c r="B65" s="72" t="str">
        <f>'[2]Ф4 '!B95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65" s="73" t="str">
        <f>'[2]Ф4 '!C95</f>
        <v>R_ДЭСК_07</v>
      </c>
      <c r="D65" s="74" t="s">
        <v>69</v>
      </c>
      <c r="E65" s="74" t="s">
        <v>69</v>
      </c>
      <c r="F65" s="74" t="s">
        <v>69</v>
      </c>
      <c r="G65" s="74" t="s">
        <v>69</v>
      </c>
      <c r="H65" s="74" t="s">
        <v>69</v>
      </c>
      <c r="I65" s="74" t="s">
        <v>69</v>
      </c>
      <c r="J65" s="74" t="s">
        <v>69</v>
      </c>
      <c r="K65" s="74" t="s">
        <v>69</v>
      </c>
      <c r="L65" s="74" t="s">
        <v>69</v>
      </c>
      <c r="M65" s="74" t="s">
        <v>69</v>
      </c>
      <c r="N65" s="74" t="s">
        <v>69</v>
      </c>
      <c r="O65" s="74" t="s">
        <v>69</v>
      </c>
      <c r="P65" s="74" t="s">
        <v>69</v>
      </c>
      <c r="Q65" s="74" t="s">
        <v>69</v>
      </c>
      <c r="R65" s="74" t="s">
        <v>69</v>
      </c>
      <c r="S65" s="74" t="s">
        <v>69</v>
      </c>
      <c r="T65" s="74" t="s">
        <v>69</v>
      </c>
      <c r="U65" s="74" t="s">
        <v>69</v>
      </c>
      <c r="V65" s="74" t="s">
        <v>69</v>
      </c>
      <c r="W65" s="74" t="s">
        <v>69</v>
      </c>
      <c r="X65" s="74" t="s">
        <v>69</v>
      </c>
      <c r="Y65" s="74" t="s">
        <v>69</v>
      </c>
      <c r="Z65" s="74" t="s">
        <v>69</v>
      </c>
      <c r="AA65" s="74" t="s">
        <v>69</v>
      </c>
      <c r="AB65" s="74" t="s">
        <v>69</v>
      </c>
      <c r="AC65" s="75">
        <f>'[2]Ф4 '!O95</f>
        <v>2.0573920999999999</v>
      </c>
      <c r="AD65" s="76">
        <f>'[2]Ф4 '!P95</f>
        <v>0</v>
      </c>
      <c r="AE65" s="76">
        <f>'[2]Ф4 '!Q90</f>
        <v>0</v>
      </c>
      <c r="AF65" s="76">
        <f>'[2]Ф4 '!R90</f>
        <v>0</v>
      </c>
      <c r="AG65" s="76">
        <f>'[2]Ф4 '!S90</f>
        <v>0</v>
      </c>
      <c r="AH65" s="77">
        <f>'[2]Ф4 '!T95</f>
        <v>0</v>
      </c>
      <c r="AI65" s="80">
        <f>'[2]Ф4 '!U95</f>
        <v>2</v>
      </c>
      <c r="AJ65" s="74" t="s">
        <v>69</v>
      </c>
      <c r="AK65" s="79">
        <f t="shared" si="14"/>
        <v>2.0573920999999999</v>
      </c>
      <c r="AL65" s="74">
        <f t="shared" si="14"/>
        <v>0</v>
      </c>
      <c r="AM65" s="74">
        <f t="shared" si="14"/>
        <v>0</v>
      </c>
      <c r="AN65" s="74">
        <f t="shared" si="14"/>
        <v>0</v>
      </c>
      <c r="AO65" s="74">
        <f t="shared" si="14"/>
        <v>0</v>
      </c>
      <c r="AP65" s="77">
        <f t="shared" si="14"/>
        <v>0</v>
      </c>
      <c r="AQ65" s="78">
        <f t="shared" si="14"/>
        <v>2</v>
      </c>
    </row>
    <row r="66" spans="1:43" ht="30" x14ac:dyDescent="0.25">
      <c r="A66" s="81" t="s">
        <v>138</v>
      </c>
      <c r="B66" s="82" t="s">
        <v>139</v>
      </c>
      <c r="C66" s="83" t="s">
        <v>69</v>
      </c>
      <c r="D66" s="83" t="str">
        <f>D67</f>
        <v>нд</v>
      </c>
      <c r="E66" s="83" t="str">
        <f t="shared" ref="E66:AA67" si="15">E67</f>
        <v>нд</v>
      </c>
      <c r="F66" s="83" t="str">
        <f t="shared" si="15"/>
        <v>нд</v>
      </c>
      <c r="G66" s="83" t="str">
        <f t="shared" si="15"/>
        <v>нд</v>
      </c>
      <c r="H66" s="83" t="str">
        <f t="shared" si="15"/>
        <v>нд</v>
      </c>
      <c r="I66" s="83" t="str">
        <f t="shared" si="15"/>
        <v>нд</v>
      </c>
      <c r="J66" s="83" t="str">
        <f t="shared" si="15"/>
        <v>нд</v>
      </c>
      <c r="K66" s="83" t="str">
        <f t="shared" si="15"/>
        <v>нд</v>
      </c>
      <c r="L66" s="83" t="str">
        <f t="shared" si="15"/>
        <v>нд</v>
      </c>
      <c r="M66" s="83" t="str">
        <f t="shared" si="15"/>
        <v>нд</v>
      </c>
      <c r="N66" s="83" t="str">
        <f t="shared" si="15"/>
        <v>нд</v>
      </c>
      <c r="O66" s="83" t="str">
        <f t="shared" si="15"/>
        <v>нд</v>
      </c>
      <c r="P66" s="83" t="str">
        <f t="shared" si="15"/>
        <v>нд</v>
      </c>
      <c r="Q66" s="83" t="str">
        <f t="shared" si="15"/>
        <v>нд</v>
      </c>
      <c r="R66" s="83" t="str">
        <f t="shared" si="15"/>
        <v>нд</v>
      </c>
      <c r="S66" s="83" t="str">
        <f t="shared" si="15"/>
        <v>нд</v>
      </c>
      <c r="T66" s="83" t="str">
        <f t="shared" si="15"/>
        <v>нд</v>
      </c>
      <c r="U66" s="83" t="str">
        <f t="shared" si="15"/>
        <v>нд</v>
      </c>
      <c r="V66" s="83" t="str">
        <f t="shared" si="15"/>
        <v>нд</v>
      </c>
      <c r="W66" s="83" t="str">
        <f t="shared" si="15"/>
        <v>нд</v>
      </c>
      <c r="X66" s="83" t="str">
        <f t="shared" si="15"/>
        <v>нд</v>
      </c>
      <c r="Y66" s="83" t="str">
        <f t="shared" si="15"/>
        <v>нд</v>
      </c>
      <c r="Z66" s="83" t="str">
        <f t="shared" si="15"/>
        <v>нд</v>
      </c>
      <c r="AA66" s="83" t="str">
        <f t="shared" si="15"/>
        <v>нд</v>
      </c>
      <c r="AB66" s="83" t="str">
        <f>[1]Ф4!T70</f>
        <v>нд</v>
      </c>
      <c r="AC66" s="84">
        <f>AC67</f>
        <v>108.27721747999999</v>
      </c>
      <c r="AD66" s="85">
        <f t="shared" ref="AD66:AQ66" si="16">AD67</f>
        <v>0</v>
      </c>
      <c r="AE66" s="85">
        <f t="shared" si="16"/>
        <v>0</v>
      </c>
      <c r="AF66" s="84">
        <f t="shared" si="16"/>
        <v>33.310999999999993</v>
      </c>
      <c r="AG66" s="86">
        <f t="shared" si="16"/>
        <v>0</v>
      </c>
      <c r="AH66" s="86">
        <f t="shared" si="16"/>
        <v>0</v>
      </c>
      <c r="AI66" s="86">
        <f t="shared" si="16"/>
        <v>0</v>
      </c>
      <c r="AJ66" s="86">
        <f t="shared" si="16"/>
        <v>0</v>
      </c>
      <c r="AK66" s="84">
        <f t="shared" si="16"/>
        <v>108.27721747999999</v>
      </c>
      <c r="AL66" s="85">
        <f t="shared" si="16"/>
        <v>0</v>
      </c>
      <c r="AM66" s="85">
        <f t="shared" si="16"/>
        <v>0</v>
      </c>
      <c r="AN66" s="84">
        <f t="shared" si="16"/>
        <v>33.310999999999993</v>
      </c>
      <c r="AO66" s="86">
        <f t="shared" si="16"/>
        <v>0</v>
      </c>
      <c r="AP66" s="86">
        <f t="shared" si="16"/>
        <v>0</v>
      </c>
      <c r="AQ66" s="86">
        <f t="shared" si="16"/>
        <v>0</v>
      </c>
    </row>
    <row r="67" spans="1:43" x14ac:dyDescent="0.25">
      <c r="A67" s="87" t="s">
        <v>140</v>
      </c>
      <c r="B67" s="88" t="s">
        <v>141</v>
      </c>
      <c r="C67" s="89" t="s">
        <v>69</v>
      </c>
      <c r="D67" s="89" t="str">
        <f>D68</f>
        <v>нд</v>
      </c>
      <c r="E67" s="89" t="str">
        <f t="shared" si="15"/>
        <v>нд</v>
      </c>
      <c r="F67" s="89" t="str">
        <f t="shared" si="15"/>
        <v>нд</v>
      </c>
      <c r="G67" s="89" t="str">
        <f t="shared" si="15"/>
        <v>нд</v>
      </c>
      <c r="H67" s="89" t="str">
        <f t="shared" si="15"/>
        <v>нд</v>
      </c>
      <c r="I67" s="89" t="str">
        <f t="shared" si="15"/>
        <v>нд</v>
      </c>
      <c r="J67" s="89" t="str">
        <f t="shared" si="15"/>
        <v>нд</v>
      </c>
      <c r="K67" s="89" t="str">
        <f t="shared" si="15"/>
        <v>нд</v>
      </c>
      <c r="L67" s="89" t="str">
        <f t="shared" si="15"/>
        <v>нд</v>
      </c>
      <c r="M67" s="89" t="str">
        <f t="shared" si="15"/>
        <v>нд</v>
      </c>
      <c r="N67" s="89" t="str">
        <f t="shared" si="15"/>
        <v>нд</v>
      </c>
      <c r="O67" s="89" t="str">
        <f t="shared" si="15"/>
        <v>нд</v>
      </c>
      <c r="P67" s="89" t="str">
        <f t="shared" si="15"/>
        <v>нд</v>
      </c>
      <c r="Q67" s="89" t="str">
        <f t="shared" si="15"/>
        <v>нд</v>
      </c>
      <c r="R67" s="89" t="str">
        <f t="shared" si="15"/>
        <v>нд</v>
      </c>
      <c r="S67" s="89" t="str">
        <f t="shared" si="15"/>
        <v>нд</v>
      </c>
      <c r="T67" s="89" t="str">
        <f t="shared" si="15"/>
        <v>нд</v>
      </c>
      <c r="U67" s="89" t="str">
        <f t="shared" si="15"/>
        <v>нд</v>
      </c>
      <c r="V67" s="89" t="str">
        <f t="shared" si="15"/>
        <v>нд</v>
      </c>
      <c r="W67" s="89" t="str">
        <f t="shared" si="15"/>
        <v>нд</v>
      </c>
      <c r="X67" s="89" t="str">
        <f t="shared" si="15"/>
        <v>нд</v>
      </c>
      <c r="Y67" s="89" t="str">
        <f t="shared" si="15"/>
        <v>нд</v>
      </c>
      <c r="Z67" s="89" t="str">
        <f t="shared" si="15"/>
        <v>нд</v>
      </c>
      <c r="AA67" s="89" t="str">
        <f t="shared" si="15"/>
        <v>нд</v>
      </c>
      <c r="AB67" s="89" t="str">
        <f>[1]Ф4!T71</f>
        <v>нд</v>
      </c>
      <c r="AC67" s="90">
        <f>SUM(AC68:AC107)</f>
        <v>108.27721747999999</v>
      </c>
      <c r="AD67" s="91">
        <f>SUM(AD68:AD105)</f>
        <v>0</v>
      </c>
      <c r="AE67" s="91">
        <f>SUM(AE68:AE105)</f>
        <v>0</v>
      </c>
      <c r="AF67" s="90">
        <f>SUM(AF68:AF107)</f>
        <v>33.310999999999993</v>
      </c>
      <c r="AG67" s="92">
        <f>SUM(AG68:AG105)</f>
        <v>0</v>
      </c>
      <c r="AH67" s="92">
        <f>SUM(AH68:AH105)</f>
        <v>0</v>
      </c>
      <c r="AI67" s="92">
        <f>SUM(AI68:AI105)</f>
        <v>0</v>
      </c>
      <c r="AJ67" s="92">
        <f>SUM(AJ68:AJ105)</f>
        <v>0</v>
      </c>
      <c r="AK67" s="90">
        <f>SUM(AK68:AK107)</f>
        <v>108.27721747999999</v>
      </c>
      <c r="AL67" s="91">
        <f>SUM(AL68:AL105)</f>
        <v>0</v>
      </c>
      <c r="AM67" s="91">
        <f>SUM(AM68:AM105)</f>
        <v>0</v>
      </c>
      <c r="AN67" s="90">
        <f>SUM(AN68:AN107)</f>
        <v>33.310999999999993</v>
      </c>
      <c r="AO67" s="92">
        <f>SUM(AO68:AO105)</f>
        <v>0</v>
      </c>
      <c r="AP67" s="92">
        <f>SUM(AP68:AP105)</f>
        <v>0</v>
      </c>
      <c r="AQ67" s="92">
        <f>SUM(AQ68:AQ105)</f>
        <v>0</v>
      </c>
    </row>
    <row r="68" spans="1:43" ht="41.25" customHeight="1" x14ac:dyDescent="0.25">
      <c r="A68" s="93" t="s">
        <v>142</v>
      </c>
      <c r="B68" s="64" t="str">
        <f>'[2]Ф4 '!B105</f>
        <v>Реконструкция ВЛ-0,4(0,23)кВ в ВЛИ-0,4кВ КТП № 19 ф. "2-я Набережная" г. Дальнереченск, с. Лазо</v>
      </c>
      <c r="C68" s="65" t="str">
        <f>'[2]Ф4 '!C105</f>
        <v>L_ДЭСК_043</v>
      </c>
      <c r="D68" s="94" t="s">
        <v>69</v>
      </c>
      <c r="E68" s="94" t="s">
        <v>69</v>
      </c>
      <c r="F68" s="94" t="s">
        <v>69</v>
      </c>
      <c r="G68" s="94" t="s">
        <v>69</v>
      </c>
      <c r="H68" s="94" t="s">
        <v>69</v>
      </c>
      <c r="I68" s="94" t="s">
        <v>69</v>
      </c>
      <c r="J68" s="94" t="s">
        <v>69</v>
      </c>
      <c r="K68" s="94" t="s">
        <v>69</v>
      </c>
      <c r="L68" s="94" t="s">
        <v>69</v>
      </c>
      <c r="M68" s="94" t="s">
        <v>69</v>
      </c>
      <c r="N68" s="94" t="s">
        <v>69</v>
      </c>
      <c r="O68" s="94" t="s">
        <v>69</v>
      </c>
      <c r="P68" s="94" t="s">
        <v>69</v>
      </c>
      <c r="Q68" s="94" t="s">
        <v>69</v>
      </c>
      <c r="R68" s="94" t="s">
        <v>69</v>
      </c>
      <c r="S68" s="94" t="s">
        <v>69</v>
      </c>
      <c r="T68" s="94" t="s">
        <v>69</v>
      </c>
      <c r="U68" s="94" t="s">
        <v>69</v>
      </c>
      <c r="V68" s="94" t="s">
        <v>69</v>
      </c>
      <c r="W68" s="94" t="s">
        <v>69</v>
      </c>
      <c r="X68" s="94" t="s">
        <v>69</v>
      </c>
      <c r="Y68" s="94" t="s">
        <v>69</v>
      </c>
      <c r="Z68" s="94" t="s">
        <v>69</v>
      </c>
      <c r="AA68" s="94" t="s">
        <v>69</v>
      </c>
      <c r="AB68" s="94" t="s">
        <v>69</v>
      </c>
      <c r="AC68" s="95">
        <f>'[2]Ф4 '!O105</f>
        <v>2.8819706599999999</v>
      </c>
      <c r="AD68" s="96">
        <f>'[2]Ф4 '!P105</f>
        <v>0</v>
      </c>
      <c r="AE68" s="96">
        <f>'[2]Ф4 '!Q105</f>
        <v>0</v>
      </c>
      <c r="AF68" s="95">
        <f>'[2]Ф4 '!R105</f>
        <v>1.7</v>
      </c>
      <c r="AG68" s="96">
        <f>'[2]Ф4 '!S105</f>
        <v>0</v>
      </c>
      <c r="AH68" s="97">
        <f>'[2]Ф4 '!T105</f>
        <v>0</v>
      </c>
      <c r="AI68" s="96">
        <f>'[2]Ф4 '!U105</f>
        <v>0</v>
      </c>
      <c r="AJ68" s="94" t="s">
        <v>69</v>
      </c>
      <c r="AK68" s="95">
        <f t="shared" ref="AK68:AQ83" si="17">AC68</f>
        <v>2.8819706599999999</v>
      </c>
      <c r="AL68" s="96">
        <f t="shared" si="17"/>
        <v>0</v>
      </c>
      <c r="AM68" s="97">
        <f t="shared" si="17"/>
        <v>0</v>
      </c>
      <c r="AN68" s="95">
        <f t="shared" si="17"/>
        <v>1.7</v>
      </c>
      <c r="AO68" s="97">
        <f t="shared" si="17"/>
        <v>0</v>
      </c>
      <c r="AP68" s="97">
        <f t="shared" si="17"/>
        <v>0</v>
      </c>
      <c r="AQ68" s="96">
        <f t="shared" si="17"/>
        <v>0</v>
      </c>
    </row>
    <row r="69" spans="1:43" ht="37.5" customHeight="1" x14ac:dyDescent="0.25">
      <c r="A69" s="93" t="s">
        <v>143</v>
      </c>
      <c r="B69" s="64" t="str">
        <f>'[2]Ф4 '!B107</f>
        <v>Реконструкция ВЛ-0,4(0,23)кВ в ВЛИ-0,4кВ КТП № 19 ф. "НГЧ" г. Дальнереченск, с. Лазо</v>
      </c>
      <c r="C69" s="65" t="str">
        <f>'[2]Ф4 '!C107</f>
        <v>L_ДЭСК_045</v>
      </c>
      <c r="D69" s="94" t="s">
        <v>69</v>
      </c>
      <c r="E69" s="94" t="s">
        <v>69</v>
      </c>
      <c r="F69" s="94" t="s">
        <v>69</v>
      </c>
      <c r="G69" s="94" t="s">
        <v>69</v>
      </c>
      <c r="H69" s="94" t="s">
        <v>69</v>
      </c>
      <c r="I69" s="94" t="s">
        <v>69</v>
      </c>
      <c r="J69" s="94" t="s">
        <v>69</v>
      </c>
      <c r="K69" s="94" t="s">
        <v>69</v>
      </c>
      <c r="L69" s="94" t="s">
        <v>69</v>
      </c>
      <c r="M69" s="94" t="s">
        <v>69</v>
      </c>
      <c r="N69" s="94" t="s">
        <v>69</v>
      </c>
      <c r="O69" s="94" t="s">
        <v>69</v>
      </c>
      <c r="P69" s="94" t="s">
        <v>69</v>
      </c>
      <c r="Q69" s="94" t="s">
        <v>69</v>
      </c>
      <c r="R69" s="94" t="s">
        <v>69</v>
      </c>
      <c r="S69" s="94" t="s">
        <v>69</v>
      </c>
      <c r="T69" s="94" t="s">
        <v>69</v>
      </c>
      <c r="U69" s="94" t="s">
        <v>69</v>
      </c>
      <c r="V69" s="94" t="s">
        <v>69</v>
      </c>
      <c r="W69" s="94" t="s">
        <v>69</v>
      </c>
      <c r="X69" s="94" t="s">
        <v>69</v>
      </c>
      <c r="Y69" s="94" t="s">
        <v>69</v>
      </c>
      <c r="Z69" s="94" t="s">
        <v>69</v>
      </c>
      <c r="AA69" s="94" t="s">
        <v>69</v>
      </c>
      <c r="AB69" s="94" t="s">
        <v>69</v>
      </c>
      <c r="AC69" s="95">
        <f>'[2]Ф4 '!O107</f>
        <v>2.30858542</v>
      </c>
      <c r="AD69" s="96">
        <f>'[2]Ф4 '!P107</f>
        <v>0</v>
      </c>
      <c r="AE69" s="96">
        <f>'[2]Ф4 '!Q107</f>
        <v>0</v>
      </c>
      <c r="AF69" s="95">
        <f>'[2]Ф4 '!R107</f>
        <v>1.25</v>
      </c>
      <c r="AG69" s="96">
        <f>'[2]Ф4 '!S107</f>
        <v>0</v>
      </c>
      <c r="AH69" s="97">
        <f>'[2]Ф4 '!T107</f>
        <v>0</v>
      </c>
      <c r="AI69" s="96">
        <f>'[2]Ф4 '!U107</f>
        <v>0</v>
      </c>
      <c r="AJ69" s="94" t="s">
        <v>69</v>
      </c>
      <c r="AK69" s="95">
        <f t="shared" si="17"/>
        <v>2.30858542</v>
      </c>
      <c r="AL69" s="96">
        <f t="shared" si="17"/>
        <v>0</v>
      </c>
      <c r="AM69" s="97">
        <f t="shared" si="17"/>
        <v>0</v>
      </c>
      <c r="AN69" s="95">
        <f t="shared" si="17"/>
        <v>1.25</v>
      </c>
      <c r="AO69" s="97">
        <f t="shared" si="17"/>
        <v>0</v>
      </c>
      <c r="AP69" s="97">
        <f t="shared" si="17"/>
        <v>0</v>
      </c>
      <c r="AQ69" s="96">
        <f t="shared" si="17"/>
        <v>0</v>
      </c>
    </row>
    <row r="70" spans="1:43" ht="37.5" customHeight="1" x14ac:dyDescent="0.25">
      <c r="A70" s="93" t="s">
        <v>144</v>
      </c>
      <c r="B70" s="64" t="str">
        <f>'[2]Ф4 '!B109</f>
        <v>Реконструкция ВЛ-0,4(0,23)кВ в ВЛИ-0,4кВ КТП № 19 ф. "1-я Набережная" г. Дальнереченск, с. Лазо</v>
      </c>
      <c r="C70" s="65" t="str">
        <f>'[2]Ф4 '!C109</f>
        <v>L_ДЭСК_047</v>
      </c>
      <c r="D70" s="94" t="s">
        <v>69</v>
      </c>
      <c r="E70" s="94" t="s">
        <v>69</v>
      </c>
      <c r="F70" s="94" t="s">
        <v>69</v>
      </c>
      <c r="G70" s="94" t="s">
        <v>69</v>
      </c>
      <c r="H70" s="94" t="s">
        <v>69</v>
      </c>
      <c r="I70" s="94" t="s">
        <v>69</v>
      </c>
      <c r="J70" s="94" t="s">
        <v>69</v>
      </c>
      <c r="K70" s="94" t="s">
        <v>69</v>
      </c>
      <c r="L70" s="94" t="s">
        <v>69</v>
      </c>
      <c r="M70" s="94" t="s">
        <v>69</v>
      </c>
      <c r="N70" s="94" t="s">
        <v>69</v>
      </c>
      <c r="O70" s="94" t="s">
        <v>69</v>
      </c>
      <c r="P70" s="94" t="s">
        <v>69</v>
      </c>
      <c r="Q70" s="94" t="s">
        <v>69</v>
      </c>
      <c r="R70" s="94" t="s">
        <v>69</v>
      </c>
      <c r="S70" s="94" t="s">
        <v>69</v>
      </c>
      <c r="T70" s="94" t="s">
        <v>69</v>
      </c>
      <c r="U70" s="94" t="s">
        <v>69</v>
      </c>
      <c r="V70" s="94" t="s">
        <v>69</v>
      </c>
      <c r="W70" s="94" t="s">
        <v>69</v>
      </c>
      <c r="X70" s="94" t="s">
        <v>69</v>
      </c>
      <c r="Y70" s="94" t="s">
        <v>69</v>
      </c>
      <c r="Z70" s="94" t="s">
        <v>69</v>
      </c>
      <c r="AA70" s="94" t="s">
        <v>69</v>
      </c>
      <c r="AB70" s="94" t="s">
        <v>69</v>
      </c>
      <c r="AC70" s="95">
        <f>'[2]Ф4 '!O109</f>
        <v>1.59840629</v>
      </c>
      <c r="AD70" s="96">
        <f>'[2]Ф4 '!P109</f>
        <v>0</v>
      </c>
      <c r="AE70" s="96">
        <f>'[2]Ф4 '!Q109</f>
        <v>0</v>
      </c>
      <c r="AF70" s="95">
        <f>'[2]Ф4 '!R109</f>
        <v>0.8</v>
      </c>
      <c r="AG70" s="96">
        <f>'[2]Ф4 '!S109</f>
        <v>0</v>
      </c>
      <c r="AH70" s="97">
        <f>'[2]Ф4 '!T109</f>
        <v>0</v>
      </c>
      <c r="AI70" s="96">
        <f>'[2]Ф4 '!U109</f>
        <v>0</v>
      </c>
      <c r="AJ70" s="94" t="s">
        <v>69</v>
      </c>
      <c r="AK70" s="95">
        <f t="shared" si="17"/>
        <v>1.59840629</v>
      </c>
      <c r="AL70" s="96">
        <f t="shared" si="17"/>
        <v>0</v>
      </c>
      <c r="AM70" s="97">
        <f t="shared" si="17"/>
        <v>0</v>
      </c>
      <c r="AN70" s="95">
        <f t="shared" si="17"/>
        <v>0.8</v>
      </c>
      <c r="AO70" s="97">
        <f t="shared" si="17"/>
        <v>0</v>
      </c>
      <c r="AP70" s="97">
        <f t="shared" si="17"/>
        <v>0</v>
      </c>
      <c r="AQ70" s="96">
        <f t="shared" si="17"/>
        <v>0</v>
      </c>
    </row>
    <row r="71" spans="1:43" ht="37.5" customHeight="1" x14ac:dyDescent="0.25">
      <c r="A71" s="93" t="s">
        <v>145</v>
      </c>
      <c r="B71" s="64" t="str">
        <f>'[2]Ф4 '!B110</f>
        <v>Реконструкция ВЛ-0,4(0,23)кВ в ВЛИ-0,4кВ ф. "Краснояровка" до новой СТП г. Дальнереченск, с. Лазо</v>
      </c>
      <c r="C71" s="65" t="str">
        <f>'[2]Ф4 '!C110</f>
        <v>L_ДЭСК_048</v>
      </c>
      <c r="D71" s="94" t="s">
        <v>69</v>
      </c>
      <c r="E71" s="94" t="s">
        <v>69</v>
      </c>
      <c r="F71" s="94" t="s">
        <v>69</v>
      </c>
      <c r="G71" s="94" t="s">
        <v>69</v>
      </c>
      <c r="H71" s="94" t="s">
        <v>69</v>
      </c>
      <c r="I71" s="94" t="s">
        <v>69</v>
      </c>
      <c r="J71" s="94" t="s">
        <v>69</v>
      </c>
      <c r="K71" s="94" t="s">
        <v>69</v>
      </c>
      <c r="L71" s="94" t="s">
        <v>69</v>
      </c>
      <c r="M71" s="94" t="s">
        <v>69</v>
      </c>
      <c r="N71" s="94" t="s">
        <v>69</v>
      </c>
      <c r="O71" s="94" t="s">
        <v>69</v>
      </c>
      <c r="P71" s="94" t="s">
        <v>69</v>
      </c>
      <c r="Q71" s="94" t="s">
        <v>69</v>
      </c>
      <c r="R71" s="94" t="s">
        <v>69</v>
      </c>
      <c r="S71" s="94" t="s">
        <v>69</v>
      </c>
      <c r="T71" s="94" t="s">
        <v>69</v>
      </c>
      <c r="U71" s="94" t="s">
        <v>69</v>
      </c>
      <c r="V71" s="94" t="s">
        <v>69</v>
      </c>
      <c r="W71" s="94" t="s">
        <v>69</v>
      </c>
      <c r="X71" s="94" t="s">
        <v>69</v>
      </c>
      <c r="Y71" s="94" t="s">
        <v>69</v>
      </c>
      <c r="Z71" s="94" t="s">
        <v>69</v>
      </c>
      <c r="AA71" s="94" t="s">
        <v>69</v>
      </c>
      <c r="AB71" s="94" t="s">
        <v>69</v>
      </c>
      <c r="AC71" s="95">
        <f>'[2]Ф4 '!O110</f>
        <v>1.9424947800000001</v>
      </c>
      <c r="AD71" s="96">
        <f>'[2]Ф4 '!P110</f>
        <v>0</v>
      </c>
      <c r="AE71" s="96">
        <f>'[2]Ф4 '!Q110</f>
        <v>0</v>
      </c>
      <c r="AF71" s="95">
        <f>'[2]Ф4 '!R110</f>
        <v>1.1000000000000001</v>
      </c>
      <c r="AG71" s="96">
        <f>'[2]Ф4 '!S110</f>
        <v>0</v>
      </c>
      <c r="AH71" s="97">
        <f>'[2]Ф4 '!T110</f>
        <v>0</v>
      </c>
      <c r="AI71" s="96">
        <f>'[2]Ф4 '!U110</f>
        <v>0</v>
      </c>
      <c r="AJ71" s="94" t="s">
        <v>69</v>
      </c>
      <c r="AK71" s="95">
        <f t="shared" si="17"/>
        <v>1.9424947800000001</v>
      </c>
      <c r="AL71" s="96">
        <f t="shared" si="17"/>
        <v>0</v>
      </c>
      <c r="AM71" s="97">
        <f t="shared" si="17"/>
        <v>0</v>
      </c>
      <c r="AN71" s="95">
        <f t="shared" si="17"/>
        <v>1.1000000000000001</v>
      </c>
      <c r="AO71" s="97">
        <f t="shared" si="17"/>
        <v>0</v>
      </c>
      <c r="AP71" s="97">
        <f t="shared" si="17"/>
        <v>0</v>
      </c>
      <c r="AQ71" s="96">
        <f t="shared" si="17"/>
        <v>0</v>
      </c>
    </row>
    <row r="72" spans="1:43" ht="37.5" customHeight="1" x14ac:dyDescent="0.25">
      <c r="A72" s="93" t="s">
        <v>146</v>
      </c>
      <c r="B72" s="64" t="str">
        <f>'[2]Ф4 '!B112</f>
        <v>Реконструкция ВЛ-0,4(0,23)кВ в ВЛИ-0,4кВ КТП № 12 ф. "Украинская" с. Новопокровка</v>
      </c>
      <c r="C72" s="65" t="str">
        <f>'[2]Ф4 '!C112</f>
        <v>L_ДЭСК_054</v>
      </c>
      <c r="D72" s="94" t="s">
        <v>69</v>
      </c>
      <c r="E72" s="94" t="s">
        <v>69</v>
      </c>
      <c r="F72" s="94" t="s">
        <v>69</v>
      </c>
      <c r="G72" s="94" t="s">
        <v>69</v>
      </c>
      <c r="H72" s="94" t="s">
        <v>69</v>
      </c>
      <c r="I72" s="94" t="s">
        <v>69</v>
      </c>
      <c r="J72" s="94" t="s">
        <v>69</v>
      </c>
      <c r="K72" s="94" t="s">
        <v>69</v>
      </c>
      <c r="L72" s="94" t="s">
        <v>69</v>
      </c>
      <c r="M72" s="94" t="s">
        <v>69</v>
      </c>
      <c r="N72" s="94" t="s">
        <v>69</v>
      </c>
      <c r="O72" s="94" t="s">
        <v>69</v>
      </c>
      <c r="P72" s="94" t="s">
        <v>69</v>
      </c>
      <c r="Q72" s="94" t="s">
        <v>69</v>
      </c>
      <c r="R72" s="94" t="s">
        <v>69</v>
      </c>
      <c r="S72" s="94" t="s">
        <v>69</v>
      </c>
      <c r="T72" s="94" t="s">
        <v>69</v>
      </c>
      <c r="U72" s="94" t="s">
        <v>69</v>
      </c>
      <c r="V72" s="94" t="s">
        <v>69</v>
      </c>
      <c r="W72" s="94" t="s">
        <v>69</v>
      </c>
      <c r="X72" s="94" t="s">
        <v>69</v>
      </c>
      <c r="Y72" s="94" t="s">
        <v>69</v>
      </c>
      <c r="Z72" s="94" t="s">
        <v>69</v>
      </c>
      <c r="AA72" s="94" t="s">
        <v>69</v>
      </c>
      <c r="AB72" s="94" t="s">
        <v>69</v>
      </c>
      <c r="AC72" s="95">
        <f>'[2]Ф4 '!O112</f>
        <v>2.7936604100000002</v>
      </c>
      <c r="AD72" s="96">
        <f>'[2]Ф4 '!P112</f>
        <v>0</v>
      </c>
      <c r="AE72" s="96">
        <f>'[2]Ф4 '!Q112</f>
        <v>0</v>
      </c>
      <c r="AF72" s="96">
        <f>'[2]Ф4 '!R112</f>
        <v>1</v>
      </c>
      <c r="AG72" s="96">
        <f>'[2]Ф4 '!S112</f>
        <v>0</v>
      </c>
      <c r="AH72" s="97">
        <f>'[2]Ф4 '!T112</f>
        <v>0</v>
      </c>
      <c r="AI72" s="96">
        <f>'[2]Ф4 '!U112</f>
        <v>0</v>
      </c>
      <c r="AJ72" s="94" t="s">
        <v>69</v>
      </c>
      <c r="AK72" s="95">
        <f t="shared" si="17"/>
        <v>2.7936604100000002</v>
      </c>
      <c r="AL72" s="96">
        <f t="shared" si="17"/>
        <v>0</v>
      </c>
      <c r="AM72" s="97">
        <f t="shared" si="17"/>
        <v>0</v>
      </c>
      <c r="AN72" s="96">
        <f t="shared" si="17"/>
        <v>1</v>
      </c>
      <c r="AO72" s="97">
        <f t="shared" si="17"/>
        <v>0</v>
      </c>
      <c r="AP72" s="97">
        <f t="shared" si="17"/>
        <v>0</v>
      </c>
      <c r="AQ72" s="96">
        <f t="shared" si="17"/>
        <v>0</v>
      </c>
    </row>
    <row r="73" spans="1:43" ht="37.5" customHeight="1" x14ac:dyDescent="0.25">
      <c r="A73" s="93" t="s">
        <v>147</v>
      </c>
      <c r="B73" s="64" t="str">
        <f>'[2]Ф4 '!B114</f>
        <v>Реконструкция ВЛИ-0,4 кВ от КТПН-166 г.Лесозаводск</v>
      </c>
      <c r="C73" s="65" t="str">
        <f>'[2]Ф4 '!C114</f>
        <v>Q_ДЭСК_17</v>
      </c>
      <c r="D73" s="94" t="s">
        <v>69</v>
      </c>
      <c r="E73" s="94" t="s">
        <v>69</v>
      </c>
      <c r="F73" s="94" t="s">
        <v>69</v>
      </c>
      <c r="G73" s="94" t="s">
        <v>69</v>
      </c>
      <c r="H73" s="94" t="s">
        <v>69</v>
      </c>
      <c r="I73" s="94" t="s">
        <v>69</v>
      </c>
      <c r="J73" s="94" t="s">
        <v>69</v>
      </c>
      <c r="K73" s="94" t="s">
        <v>69</v>
      </c>
      <c r="L73" s="94" t="s">
        <v>69</v>
      </c>
      <c r="M73" s="94" t="s">
        <v>69</v>
      </c>
      <c r="N73" s="94" t="s">
        <v>69</v>
      </c>
      <c r="O73" s="94" t="s">
        <v>69</v>
      </c>
      <c r="P73" s="94" t="s">
        <v>69</v>
      </c>
      <c r="Q73" s="94" t="s">
        <v>69</v>
      </c>
      <c r="R73" s="94" t="s">
        <v>69</v>
      </c>
      <c r="S73" s="94" t="s">
        <v>69</v>
      </c>
      <c r="T73" s="94" t="s">
        <v>69</v>
      </c>
      <c r="U73" s="94" t="s">
        <v>69</v>
      </c>
      <c r="V73" s="94" t="s">
        <v>69</v>
      </c>
      <c r="W73" s="94" t="s">
        <v>69</v>
      </c>
      <c r="X73" s="94" t="s">
        <v>69</v>
      </c>
      <c r="Y73" s="94" t="s">
        <v>69</v>
      </c>
      <c r="Z73" s="94" t="s">
        <v>69</v>
      </c>
      <c r="AA73" s="94" t="s">
        <v>69</v>
      </c>
      <c r="AB73" s="94" t="s">
        <v>69</v>
      </c>
      <c r="AC73" s="95">
        <f>'[2]Ф4 '!O114</f>
        <v>3.0612343599999998</v>
      </c>
      <c r="AD73" s="96">
        <f>'[2]Ф4 '!P114</f>
        <v>0</v>
      </c>
      <c r="AE73" s="96">
        <f>'[2]Ф4 '!Q114</f>
        <v>0</v>
      </c>
      <c r="AF73" s="95">
        <f>'[2]Ф4 '!R114</f>
        <v>2.61</v>
      </c>
      <c r="AG73" s="96">
        <f>'[2]Ф4 '!S114</f>
        <v>0</v>
      </c>
      <c r="AH73" s="97">
        <f>'[2]Ф4 '!T114</f>
        <v>0</v>
      </c>
      <c r="AI73" s="96">
        <f>'[2]Ф4 '!U114</f>
        <v>0</v>
      </c>
      <c r="AJ73" s="94" t="s">
        <v>69</v>
      </c>
      <c r="AK73" s="95">
        <f t="shared" si="17"/>
        <v>3.0612343599999998</v>
      </c>
      <c r="AL73" s="96">
        <f t="shared" si="17"/>
        <v>0</v>
      </c>
      <c r="AM73" s="97">
        <f t="shared" si="17"/>
        <v>0</v>
      </c>
      <c r="AN73" s="95">
        <f t="shared" si="17"/>
        <v>2.61</v>
      </c>
      <c r="AO73" s="97">
        <f t="shared" si="17"/>
        <v>0</v>
      </c>
      <c r="AP73" s="97">
        <f t="shared" si="17"/>
        <v>0</v>
      </c>
      <c r="AQ73" s="96">
        <f t="shared" si="17"/>
        <v>0</v>
      </c>
    </row>
    <row r="74" spans="1:43" ht="27.75" customHeight="1" x14ac:dyDescent="0.25">
      <c r="A74" s="93" t="s">
        <v>148</v>
      </c>
      <c r="B74" s="64" t="str">
        <f>'[2]Ф4 '!B115</f>
        <v>Реконструкция ВЛ-0,4(0,23)кВ в ВЛИ-0,4кВ КТП-5/1 ф. "№1" г.Артём</v>
      </c>
      <c r="C74" s="65" t="str">
        <f>'[2]Ф4 '!C115</f>
        <v>Q_ДЭСК_18</v>
      </c>
      <c r="D74" s="94" t="s">
        <v>69</v>
      </c>
      <c r="E74" s="94" t="s">
        <v>69</v>
      </c>
      <c r="F74" s="94" t="s">
        <v>69</v>
      </c>
      <c r="G74" s="94" t="s">
        <v>69</v>
      </c>
      <c r="H74" s="94" t="s">
        <v>69</v>
      </c>
      <c r="I74" s="94" t="s">
        <v>69</v>
      </c>
      <c r="J74" s="94" t="s">
        <v>69</v>
      </c>
      <c r="K74" s="94" t="s">
        <v>69</v>
      </c>
      <c r="L74" s="94" t="s">
        <v>69</v>
      </c>
      <c r="M74" s="94" t="s">
        <v>69</v>
      </c>
      <c r="N74" s="94" t="s">
        <v>69</v>
      </c>
      <c r="O74" s="94" t="s">
        <v>69</v>
      </c>
      <c r="P74" s="94" t="s">
        <v>69</v>
      </c>
      <c r="Q74" s="94" t="s">
        <v>69</v>
      </c>
      <c r="R74" s="94" t="s">
        <v>69</v>
      </c>
      <c r="S74" s="94" t="s">
        <v>69</v>
      </c>
      <c r="T74" s="94" t="s">
        <v>69</v>
      </c>
      <c r="U74" s="94" t="s">
        <v>69</v>
      </c>
      <c r="V74" s="94" t="s">
        <v>69</v>
      </c>
      <c r="W74" s="94" t="s">
        <v>69</v>
      </c>
      <c r="X74" s="94" t="s">
        <v>69</v>
      </c>
      <c r="Y74" s="94" t="s">
        <v>69</v>
      </c>
      <c r="Z74" s="94" t="s">
        <v>69</v>
      </c>
      <c r="AA74" s="94" t="s">
        <v>69</v>
      </c>
      <c r="AB74" s="94" t="s">
        <v>69</v>
      </c>
      <c r="AC74" s="95">
        <f>'[2]Ф4 '!O115</f>
        <v>3.3901328300000002</v>
      </c>
      <c r="AD74" s="96">
        <f>'[2]Ф4 '!P115</f>
        <v>0</v>
      </c>
      <c r="AE74" s="96">
        <f>'[2]Ф4 '!Q115</f>
        <v>0</v>
      </c>
      <c r="AF74" s="95">
        <f>'[2]Ф4 '!R115</f>
        <v>1.3</v>
      </c>
      <c r="AG74" s="96">
        <f>'[2]Ф4 '!S115</f>
        <v>0</v>
      </c>
      <c r="AH74" s="97">
        <f>'[2]Ф4 '!T115</f>
        <v>0</v>
      </c>
      <c r="AI74" s="96">
        <f>'[2]Ф4 '!U115</f>
        <v>0</v>
      </c>
      <c r="AJ74" s="94" t="s">
        <v>69</v>
      </c>
      <c r="AK74" s="95">
        <f t="shared" si="17"/>
        <v>3.3901328300000002</v>
      </c>
      <c r="AL74" s="96">
        <f t="shared" si="17"/>
        <v>0</v>
      </c>
      <c r="AM74" s="97">
        <f t="shared" si="17"/>
        <v>0</v>
      </c>
      <c r="AN74" s="95">
        <f t="shared" si="17"/>
        <v>1.3</v>
      </c>
      <c r="AO74" s="97">
        <f t="shared" si="17"/>
        <v>0</v>
      </c>
      <c r="AP74" s="97">
        <f t="shared" si="17"/>
        <v>0</v>
      </c>
      <c r="AQ74" s="96">
        <f t="shared" si="17"/>
        <v>0</v>
      </c>
    </row>
    <row r="75" spans="1:43" ht="27.75" customHeight="1" x14ac:dyDescent="0.25">
      <c r="A75" s="93" t="s">
        <v>149</v>
      </c>
      <c r="B75" s="64" t="str">
        <f>'[2]Ф4 '!B116</f>
        <v>Реконструкция ВЛ-0,4(0,23)кВ в ВЛИ-0,4кВ КТП-5/1 ф. "№2" г.Артём</v>
      </c>
      <c r="C75" s="65" t="str">
        <f>'[2]Ф4 '!C116</f>
        <v>Q_ДЭСК_19</v>
      </c>
      <c r="D75" s="94" t="s">
        <v>69</v>
      </c>
      <c r="E75" s="94" t="s">
        <v>69</v>
      </c>
      <c r="F75" s="94" t="s">
        <v>69</v>
      </c>
      <c r="G75" s="94" t="s">
        <v>69</v>
      </c>
      <c r="H75" s="94" t="s">
        <v>69</v>
      </c>
      <c r="I75" s="94" t="s">
        <v>69</v>
      </c>
      <c r="J75" s="94" t="s">
        <v>69</v>
      </c>
      <c r="K75" s="94" t="s">
        <v>69</v>
      </c>
      <c r="L75" s="94" t="s">
        <v>69</v>
      </c>
      <c r="M75" s="94" t="s">
        <v>69</v>
      </c>
      <c r="N75" s="94" t="s">
        <v>69</v>
      </c>
      <c r="O75" s="94" t="s">
        <v>69</v>
      </c>
      <c r="P75" s="94" t="s">
        <v>69</v>
      </c>
      <c r="Q75" s="94" t="s">
        <v>69</v>
      </c>
      <c r="R75" s="94" t="s">
        <v>69</v>
      </c>
      <c r="S75" s="94" t="s">
        <v>69</v>
      </c>
      <c r="T75" s="94" t="s">
        <v>69</v>
      </c>
      <c r="U75" s="94" t="s">
        <v>69</v>
      </c>
      <c r="V75" s="94" t="s">
        <v>69</v>
      </c>
      <c r="W75" s="94" t="s">
        <v>69</v>
      </c>
      <c r="X75" s="94" t="s">
        <v>69</v>
      </c>
      <c r="Y75" s="94" t="s">
        <v>69</v>
      </c>
      <c r="Z75" s="94" t="s">
        <v>69</v>
      </c>
      <c r="AA75" s="94" t="s">
        <v>69</v>
      </c>
      <c r="AB75" s="94" t="s">
        <v>69</v>
      </c>
      <c r="AC75" s="95">
        <f>'[2]Ф4 '!O116</f>
        <v>1.7110266199999999</v>
      </c>
      <c r="AD75" s="96">
        <f>'[2]Ф4 '!P116</f>
        <v>0</v>
      </c>
      <c r="AE75" s="96">
        <f>'[2]Ф4 '!Q116</f>
        <v>0</v>
      </c>
      <c r="AF75" s="95">
        <f>'[2]Ф4 '!R116</f>
        <v>0.60099999999999998</v>
      </c>
      <c r="AG75" s="96">
        <f>'[2]Ф4 '!S116</f>
        <v>0</v>
      </c>
      <c r="AH75" s="97">
        <f>'[2]Ф4 '!T116</f>
        <v>0</v>
      </c>
      <c r="AI75" s="96">
        <f>'[2]Ф4 '!U116</f>
        <v>0</v>
      </c>
      <c r="AJ75" s="94" t="s">
        <v>69</v>
      </c>
      <c r="AK75" s="95">
        <f t="shared" si="17"/>
        <v>1.7110266199999999</v>
      </c>
      <c r="AL75" s="96">
        <f t="shared" si="17"/>
        <v>0</v>
      </c>
      <c r="AM75" s="97">
        <f t="shared" si="17"/>
        <v>0</v>
      </c>
      <c r="AN75" s="95">
        <f t="shared" si="17"/>
        <v>0.60099999999999998</v>
      </c>
      <c r="AO75" s="97">
        <f t="shared" si="17"/>
        <v>0</v>
      </c>
      <c r="AP75" s="97">
        <f t="shared" si="17"/>
        <v>0</v>
      </c>
      <c r="AQ75" s="96">
        <f t="shared" si="17"/>
        <v>0</v>
      </c>
    </row>
    <row r="76" spans="1:43" ht="27.75" customHeight="1" x14ac:dyDescent="0.25">
      <c r="A76" s="93" t="s">
        <v>150</v>
      </c>
      <c r="B76" s="64" t="str">
        <f>'[2]Ф4 '!B117</f>
        <v>Реконструкция ВЛ-0,4(0,23)кВ в ВЛИ-0,4кВ КТП-5/1 ф. "№3" г.Артём</v>
      </c>
      <c r="C76" s="65" t="str">
        <f>'[2]Ф4 '!C117</f>
        <v>Q_ДЭСК_20</v>
      </c>
      <c r="D76" s="94" t="s">
        <v>69</v>
      </c>
      <c r="E76" s="94" t="s">
        <v>69</v>
      </c>
      <c r="F76" s="94" t="s">
        <v>69</v>
      </c>
      <c r="G76" s="94" t="s">
        <v>69</v>
      </c>
      <c r="H76" s="94" t="s">
        <v>69</v>
      </c>
      <c r="I76" s="94" t="s">
        <v>69</v>
      </c>
      <c r="J76" s="94" t="s">
        <v>69</v>
      </c>
      <c r="K76" s="94" t="s">
        <v>69</v>
      </c>
      <c r="L76" s="94" t="s">
        <v>69</v>
      </c>
      <c r="M76" s="94" t="s">
        <v>69</v>
      </c>
      <c r="N76" s="94" t="s">
        <v>69</v>
      </c>
      <c r="O76" s="94" t="s">
        <v>69</v>
      </c>
      <c r="P76" s="94" t="s">
        <v>69</v>
      </c>
      <c r="Q76" s="94" t="s">
        <v>69</v>
      </c>
      <c r="R76" s="94" t="s">
        <v>69</v>
      </c>
      <c r="S76" s="94" t="s">
        <v>69</v>
      </c>
      <c r="T76" s="94" t="s">
        <v>69</v>
      </c>
      <c r="U76" s="94" t="s">
        <v>69</v>
      </c>
      <c r="V76" s="94" t="s">
        <v>69</v>
      </c>
      <c r="W76" s="94" t="s">
        <v>69</v>
      </c>
      <c r="X76" s="94" t="s">
        <v>69</v>
      </c>
      <c r="Y76" s="94" t="s">
        <v>69</v>
      </c>
      <c r="Z76" s="94" t="s">
        <v>69</v>
      </c>
      <c r="AA76" s="94" t="s">
        <v>69</v>
      </c>
      <c r="AB76" s="94" t="s">
        <v>69</v>
      </c>
      <c r="AC76" s="95">
        <f>'[2]Ф4 '!O117</f>
        <v>1.4673882199999999</v>
      </c>
      <c r="AD76" s="96">
        <f>'[2]Ф4 '!P117</f>
        <v>0</v>
      </c>
      <c r="AE76" s="96">
        <f>'[2]Ф4 '!Q117</f>
        <v>0</v>
      </c>
      <c r="AF76" s="95">
        <f>'[2]Ф4 '!R117</f>
        <v>0.4</v>
      </c>
      <c r="AG76" s="96">
        <f>'[2]Ф4 '!S117</f>
        <v>0</v>
      </c>
      <c r="AH76" s="97">
        <f>'[2]Ф4 '!T117</f>
        <v>0</v>
      </c>
      <c r="AI76" s="96">
        <f>'[2]Ф4 '!U117</f>
        <v>0</v>
      </c>
      <c r="AJ76" s="94" t="s">
        <v>69</v>
      </c>
      <c r="AK76" s="95">
        <f t="shared" si="17"/>
        <v>1.4673882199999999</v>
      </c>
      <c r="AL76" s="96">
        <f t="shared" si="17"/>
        <v>0</v>
      </c>
      <c r="AM76" s="97">
        <f t="shared" si="17"/>
        <v>0</v>
      </c>
      <c r="AN76" s="95">
        <f t="shared" si="17"/>
        <v>0.4</v>
      </c>
      <c r="AO76" s="97">
        <f t="shared" si="17"/>
        <v>0</v>
      </c>
      <c r="AP76" s="97">
        <f t="shared" si="17"/>
        <v>0</v>
      </c>
      <c r="AQ76" s="96">
        <f t="shared" si="17"/>
        <v>0</v>
      </c>
    </row>
    <row r="77" spans="1:43" ht="27.75" customHeight="1" x14ac:dyDescent="0.25">
      <c r="A77" s="93" t="s">
        <v>151</v>
      </c>
      <c r="B77" s="64" t="str">
        <f>'[2]Ф4 '!B118</f>
        <v>Реконструкция ВЛ-0,4(0,23)кВ в ВЛИ-0,4кВ КТП-9 ф. "Вахрушева" г.Артём</v>
      </c>
      <c r="C77" s="65" t="str">
        <f>'[2]Ф4 '!C118</f>
        <v>Q_ДЭСК_21</v>
      </c>
      <c r="D77" s="94" t="s">
        <v>69</v>
      </c>
      <c r="E77" s="94" t="s">
        <v>69</v>
      </c>
      <c r="F77" s="94" t="s">
        <v>69</v>
      </c>
      <c r="G77" s="94" t="s">
        <v>69</v>
      </c>
      <c r="H77" s="94" t="s">
        <v>69</v>
      </c>
      <c r="I77" s="94" t="s">
        <v>69</v>
      </c>
      <c r="J77" s="94" t="s">
        <v>69</v>
      </c>
      <c r="K77" s="94" t="s">
        <v>69</v>
      </c>
      <c r="L77" s="94" t="s">
        <v>69</v>
      </c>
      <c r="M77" s="94" t="s">
        <v>69</v>
      </c>
      <c r="N77" s="94" t="s">
        <v>69</v>
      </c>
      <c r="O77" s="94" t="s">
        <v>69</v>
      </c>
      <c r="P77" s="94" t="s">
        <v>69</v>
      </c>
      <c r="Q77" s="94" t="s">
        <v>69</v>
      </c>
      <c r="R77" s="94" t="s">
        <v>69</v>
      </c>
      <c r="S77" s="94" t="s">
        <v>69</v>
      </c>
      <c r="T77" s="94" t="s">
        <v>69</v>
      </c>
      <c r="U77" s="94" t="s">
        <v>69</v>
      </c>
      <c r="V77" s="94" t="s">
        <v>69</v>
      </c>
      <c r="W77" s="94" t="s">
        <v>69</v>
      </c>
      <c r="X77" s="94" t="s">
        <v>69</v>
      </c>
      <c r="Y77" s="94" t="s">
        <v>69</v>
      </c>
      <c r="Z77" s="94" t="s">
        <v>69</v>
      </c>
      <c r="AA77" s="94" t="s">
        <v>69</v>
      </c>
      <c r="AB77" s="94" t="s">
        <v>69</v>
      </c>
      <c r="AC77" s="95">
        <f>'[2]Ф4 '!O118</f>
        <v>1.24095735</v>
      </c>
      <c r="AD77" s="96">
        <f>'[2]Ф4 '!P118</f>
        <v>0</v>
      </c>
      <c r="AE77" s="96">
        <f>'[2]Ф4 '!Q118</f>
        <v>0</v>
      </c>
      <c r="AF77" s="95">
        <f>'[2]Ф4 '!R118</f>
        <v>0.42099999999999999</v>
      </c>
      <c r="AG77" s="96">
        <f>'[2]Ф4 '!S118</f>
        <v>0</v>
      </c>
      <c r="AH77" s="97">
        <f>'[2]Ф4 '!T118</f>
        <v>0</v>
      </c>
      <c r="AI77" s="96">
        <f>'[2]Ф4 '!U118</f>
        <v>0</v>
      </c>
      <c r="AJ77" s="94" t="s">
        <v>69</v>
      </c>
      <c r="AK77" s="95">
        <f t="shared" si="17"/>
        <v>1.24095735</v>
      </c>
      <c r="AL77" s="96">
        <f t="shared" si="17"/>
        <v>0</v>
      </c>
      <c r="AM77" s="97">
        <f t="shared" si="17"/>
        <v>0</v>
      </c>
      <c r="AN77" s="95">
        <f t="shared" si="17"/>
        <v>0.42099999999999999</v>
      </c>
      <c r="AO77" s="97">
        <f t="shared" si="17"/>
        <v>0</v>
      </c>
      <c r="AP77" s="97">
        <f t="shared" si="17"/>
        <v>0</v>
      </c>
      <c r="AQ77" s="96">
        <f t="shared" si="17"/>
        <v>0</v>
      </c>
    </row>
    <row r="78" spans="1:43" ht="33.75" customHeight="1" x14ac:dyDescent="0.25">
      <c r="A78" s="93" t="s">
        <v>152</v>
      </c>
      <c r="B78" s="64" t="str">
        <f>'[2]Ф4 '!B119</f>
        <v>Реконструкция ВЛ-0,4(0,23)кВ в ВЛИ-0,4кВ КТП-9 ф. "Донбасская " г.Артём</v>
      </c>
      <c r="C78" s="65" t="str">
        <f>'[2]Ф4 '!C119</f>
        <v>Q_ДЭСК_22</v>
      </c>
      <c r="D78" s="94" t="s">
        <v>69</v>
      </c>
      <c r="E78" s="94" t="s">
        <v>69</v>
      </c>
      <c r="F78" s="94" t="s">
        <v>69</v>
      </c>
      <c r="G78" s="94" t="s">
        <v>69</v>
      </c>
      <c r="H78" s="94" t="s">
        <v>69</v>
      </c>
      <c r="I78" s="94" t="s">
        <v>69</v>
      </c>
      <c r="J78" s="94" t="s">
        <v>69</v>
      </c>
      <c r="K78" s="94" t="s">
        <v>69</v>
      </c>
      <c r="L78" s="94" t="s">
        <v>69</v>
      </c>
      <c r="M78" s="94" t="s">
        <v>69</v>
      </c>
      <c r="N78" s="94" t="s">
        <v>69</v>
      </c>
      <c r="O78" s="94" t="s">
        <v>69</v>
      </c>
      <c r="P78" s="94" t="s">
        <v>69</v>
      </c>
      <c r="Q78" s="94" t="s">
        <v>69</v>
      </c>
      <c r="R78" s="94" t="s">
        <v>69</v>
      </c>
      <c r="S78" s="94" t="s">
        <v>69</v>
      </c>
      <c r="T78" s="94" t="s">
        <v>69</v>
      </c>
      <c r="U78" s="94" t="s">
        <v>69</v>
      </c>
      <c r="V78" s="94" t="s">
        <v>69</v>
      </c>
      <c r="W78" s="94" t="s">
        <v>69</v>
      </c>
      <c r="X78" s="94" t="s">
        <v>69</v>
      </c>
      <c r="Y78" s="94" t="s">
        <v>69</v>
      </c>
      <c r="Z78" s="94" t="s">
        <v>69</v>
      </c>
      <c r="AA78" s="94" t="s">
        <v>69</v>
      </c>
      <c r="AB78" s="94" t="s">
        <v>69</v>
      </c>
      <c r="AC78" s="95">
        <f>'[2]Ф4 '!O119</f>
        <v>0.78881349000000001</v>
      </c>
      <c r="AD78" s="96">
        <f>'[2]Ф4 '!P119</f>
        <v>0</v>
      </c>
      <c r="AE78" s="96">
        <f>'[2]Ф4 '!Q119</f>
        <v>0</v>
      </c>
      <c r="AF78" s="95">
        <f>'[2]Ф4 '!R119</f>
        <v>0.43</v>
      </c>
      <c r="AG78" s="96">
        <f>'[2]Ф4 '!S119</f>
        <v>0</v>
      </c>
      <c r="AH78" s="97">
        <f>'[2]Ф4 '!T119</f>
        <v>0</v>
      </c>
      <c r="AI78" s="96">
        <f>'[2]Ф4 '!U119</f>
        <v>0</v>
      </c>
      <c r="AJ78" s="94" t="s">
        <v>69</v>
      </c>
      <c r="AK78" s="95">
        <f t="shared" si="17"/>
        <v>0.78881349000000001</v>
      </c>
      <c r="AL78" s="96">
        <f t="shared" si="17"/>
        <v>0</v>
      </c>
      <c r="AM78" s="97">
        <f t="shared" si="17"/>
        <v>0</v>
      </c>
      <c r="AN78" s="95">
        <f t="shared" si="17"/>
        <v>0.43</v>
      </c>
      <c r="AO78" s="97">
        <f t="shared" si="17"/>
        <v>0</v>
      </c>
      <c r="AP78" s="97">
        <f t="shared" si="17"/>
        <v>0</v>
      </c>
      <c r="AQ78" s="96">
        <f t="shared" si="17"/>
        <v>0</v>
      </c>
    </row>
    <row r="79" spans="1:43" ht="33.75" customHeight="1" x14ac:dyDescent="0.25">
      <c r="A79" s="93" t="s">
        <v>153</v>
      </c>
      <c r="B79" s="64" t="str">
        <f>'[2]Ф4 '!B120</f>
        <v>Реконструкция ВЛ-0,4(0,23)кВ в ВЛИ-0,4кВ КТП-108, ф. "Пархоменко, 5-15" г.Артём</v>
      </c>
      <c r="C79" s="65" t="str">
        <f>'[2]Ф4 '!C120</f>
        <v>Q_ДЭСК_23</v>
      </c>
      <c r="D79" s="94" t="s">
        <v>69</v>
      </c>
      <c r="E79" s="94" t="s">
        <v>69</v>
      </c>
      <c r="F79" s="94" t="s">
        <v>69</v>
      </c>
      <c r="G79" s="94" t="s">
        <v>69</v>
      </c>
      <c r="H79" s="94" t="s">
        <v>69</v>
      </c>
      <c r="I79" s="94" t="s">
        <v>69</v>
      </c>
      <c r="J79" s="94" t="s">
        <v>69</v>
      </c>
      <c r="K79" s="94" t="s">
        <v>69</v>
      </c>
      <c r="L79" s="94" t="s">
        <v>69</v>
      </c>
      <c r="M79" s="94" t="s">
        <v>69</v>
      </c>
      <c r="N79" s="94" t="s">
        <v>69</v>
      </c>
      <c r="O79" s="94" t="s">
        <v>69</v>
      </c>
      <c r="P79" s="94" t="s">
        <v>69</v>
      </c>
      <c r="Q79" s="94" t="s">
        <v>69</v>
      </c>
      <c r="R79" s="94" t="s">
        <v>69</v>
      </c>
      <c r="S79" s="94" t="s">
        <v>69</v>
      </c>
      <c r="T79" s="94" t="s">
        <v>69</v>
      </c>
      <c r="U79" s="94" t="s">
        <v>69</v>
      </c>
      <c r="V79" s="94" t="s">
        <v>69</v>
      </c>
      <c r="W79" s="94" t="s">
        <v>69</v>
      </c>
      <c r="X79" s="94" t="s">
        <v>69</v>
      </c>
      <c r="Y79" s="94" t="s">
        <v>69</v>
      </c>
      <c r="Z79" s="94" t="s">
        <v>69</v>
      </c>
      <c r="AA79" s="94" t="s">
        <v>69</v>
      </c>
      <c r="AB79" s="94" t="s">
        <v>69</v>
      </c>
      <c r="AC79" s="95">
        <f>'[2]Ф4 '!O120</f>
        <v>1.2949336899999999</v>
      </c>
      <c r="AD79" s="96">
        <f>'[2]Ф4 '!P120</f>
        <v>0</v>
      </c>
      <c r="AE79" s="96">
        <f>'[2]Ф4 '!Q120</f>
        <v>0</v>
      </c>
      <c r="AF79" s="95">
        <f>'[2]Ф4 '!R120</f>
        <v>0.75</v>
      </c>
      <c r="AG79" s="96">
        <f>'[2]Ф4 '!S120</f>
        <v>0</v>
      </c>
      <c r="AH79" s="97">
        <f>'[2]Ф4 '!T120</f>
        <v>0</v>
      </c>
      <c r="AI79" s="96">
        <f>'[2]Ф4 '!U120</f>
        <v>0</v>
      </c>
      <c r="AJ79" s="94" t="s">
        <v>69</v>
      </c>
      <c r="AK79" s="95">
        <f t="shared" si="17"/>
        <v>1.2949336899999999</v>
      </c>
      <c r="AL79" s="96">
        <f t="shared" si="17"/>
        <v>0</v>
      </c>
      <c r="AM79" s="97">
        <f t="shared" si="17"/>
        <v>0</v>
      </c>
      <c r="AN79" s="95">
        <f t="shared" si="17"/>
        <v>0.75</v>
      </c>
      <c r="AO79" s="97">
        <f t="shared" si="17"/>
        <v>0</v>
      </c>
      <c r="AP79" s="97">
        <f t="shared" si="17"/>
        <v>0</v>
      </c>
      <c r="AQ79" s="96">
        <f t="shared" si="17"/>
        <v>0</v>
      </c>
    </row>
    <row r="80" spans="1:43" ht="33.75" customHeight="1" x14ac:dyDescent="0.25">
      <c r="A80" s="93" t="s">
        <v>154</v>
      </c>
      <c r="B80" s="64" t="str">
        <f>'[2]Ф4 '!B121</f>
        <v>Реконструкция ВЛ-0,4(0,23)кВ в ВЛИ-0,4кВ КТП-110 ф. "Крымская-Береговая" г.Артём</v>
      </c>
      <c r="C80" s="65" t="str">
        <f>'[2]Ф4 '!C121</f>
        <v>Q_ДЭСК_24</v>
      </c>
      <c r="D80" s="94" t="s">
        <v>69</v>
      </c>
      <c r="E80" s="94" t="s">
        <v>69</v>
      </c>
      <c r="F80" s="94" t="s">
        <v>69</v>
      </c>
      <c r="G80" s="94" t="s">
        <v>69</v>
      </c>
      <c r="H80" s="94" t="s">
        <v>69</v>
      </c>
      <c r="I80" s="94" t="s">
        <v>69</v>
      </c>
      <c r="J80" s="94" t="s">
        <v>69</v>
      </c>
      <c r="K80" s="94" t="s">
        <v>69</v>
      </c>
      <c r="L80" s="94" t="s">
        <v>69</v>
      </c>
      <c r="M80" s="94" t="s">
        <v>69</v>
      </c>
      <c r="N80" s="94" t="s">
        <v>69</v>
      </c>
      <c r="O80" s="94" t="s">
        <v>69</v>
      </c>
      <c r="P80" s="94" t="s">
        <v>69</v>
      </c>
      <c r="Q80" s="94" t="s">
        <v>69</v>
      </c>
      <c r="R80" s="94" t="s">
        <v>69</v>
      </c>
      <c r="S80" s="94" t="s">
        <v>69</v>
      </c>
      <c r="T80" s="94" t="s">
        <v>69</v>
      </c>
      <c r="U80" s="94" t="s">
        <v>69</v>
      </c>
      <c r="V80" s="94" t="s">
        <v>69</v>
      </c>
      <c r="W80" s="94" t="s">
        <v>69</v>
      </c>
      <c r="X80" s="94" t="s">
        <v>69</v>
      </c>
      <c r="Y80" s="94" t="s">
        <v>69</v>
      </c>
      <c r="Z80" s="94" t="s">
        <v>69</v>
      </c>
      <c r="AA80" s="94" t="s">
        <v>69</v>
      </c>
      <c r="AB80" s="94" t="s">
        <v>69</v>
      </c>
      <c r="AC80" s="95">
        <f>'[2]Ф4 '!O121</f>
        <v>1.63213773</v>
      </c>
      <c r="AD80" s="96">
        <f>'[2]Ф4 '!P121</f>
        <v>0</v>
      </c>
      <c r="AE80" s="96">
        <f>'[2]Ф4 '!Q121</f>
        <v>0</v>
      </c>
      <c r="AF80" s="95">
        <f>'[2]Ф4 '!R121</f>
        <v>0.61499999999999999</v>
      </c>
      <c r="AG80" s="96">
        <f>'[2]Ф4 '!S121</f>
        <v>0</v>
      </c>
      <c r="AH80" s="97">
        <f>'[2]Ф4 '!T121</f>
        <v>0</v>
      </c>
      <c r="AI80" s="96">
        <f>'[2]Ф4 '!U121</f>
        <v>0</v>
      </c>
      <c r="AJ80" s="94" t="s">
        <v>69</v>
      </c>
      <c r="AK80" s="95">
        <f t="shared" si="17"/>
        <v>1.63213773</v>
      </c>
      <c r="AL80" s="96">
        <f t="shared" si="17"/>
        <v>0</v>
      </c>
      <c r="AM80" s="97">
        <f t="shared" si="17"/>
        <v>0</v>
      </c>
      <c r="AN80" s="95">
        <f t="shared" si="17"/>
        <v>0.61499999999999999</v>
      </c>
      <c r="AO80" s="97">
        <f t="shared" si="17"/>
        <v>0</v>
      </c>
      <c r="AP80" s="97">
        <f t="shared" si="17"/>
        <v>0</v>
      </c>
      <c r="AQ80" s="96">
        <f t="shared" si="17"/>
        <v>0</v>
      </c>
    </row>
    <row r="81" spans="1:43" ht="33.75" customHeight="1" x14ac:dyDescent="0.25">
      <c r="A81" s="93" t="s">
        <v>155</v>
      </c>
      <c r="B81" s="64" t="str">
        <f>'[2]Ф4 '!B122</f>
        <v>Реконструкция ВЛ-0,4(0,23)кВ в ВЛИ-0,4кВ КТП-110 ф. "Хуторская" г.Артём</v>
      </c>
      <c r="C81" s="65" t="str">
        <f>'[2]Ф4 '!C122</f>
        <v>Q_ДЭСК_25</v>
      </c>
      <c r="D81" s="94" t="s">
        <v>69</v>
      </c>
      <c r="E81" s="94" t="s">
        <v>69</v>
      </c>
      <c r="F81" s="94" t="s">
        <v>69</v>
      </c>
      <c r="G81" s="94" t="s">
        <v>69</v>
      </c>
      <c r="H81" s="94" t="s">
        <v>69</v>
      </c>
      <c r="I81" s="94" t="s">
        <v>69</v>
      </c>
      <c r="J81" s="94" t="s">
        <v>69</v>
      </c>
      <c r="K81" s="94" t="s">
        <v>69</v>
      </c>
      <c r="L81" s="94" t="s">
        <v>69</v>
      </c>
      <c r="M81" s="94" t="s">
        <v>69</v>
      </c>
      <c r="N81" s="94" t="s">
        <v>69</v>
      </c>
      <c r="O81" s="94" t="s">
        <v>69</v>
      </c>
      <c r="P81" s="94" t="s">
        <v>69</v>
      </c>
      <c r="Q81" s="94" t="s">
        <v>69</v>
      </c>
      <c r="R81" s="94" t="s">
        <v>69</v>
      </c>
      <c r="S81" s="94" t="s">
        <v>69</v>
      </c>
      <c r="T81" s="94" t="s">
        <v>69</v>
      </c>
      <c r="U81" s="94" t="s">
        <v>69</v>
      </c>
      <c r="V81" s="94" t="s">
        <v>69</v>
      </c>
      <c r="W81" s="94" t="s">
        <v>69</v>
      </c>
      <c r="X81" s="94" t="s">
        <v>69</v>
      </c>
      <c r="Y81" s="94" t="s">
        <v>69</v>
      </c>
      <c r="Z81" s="94" t="s">
        <v>69</v>
      </c>
      <c r="AA81" s="94" t="s">
        <v>69</v>
      </c>
      <c r="AB81" s="94" t="s">
        <v>69</v>
      </c>
      <c r="AC81" s="95">
        <f>'[2]Ф4 '!O122</f>
        <v>1.8379807500000001</v>
      </c>
      <c r="AD81" s="96">
        <f>'[2]Ф4 '!P122</f>
        <v>0</v>
      </c>
      <c r="AE81" s="96">
        <f>'[2]Ф4 '!Q122</f>
        <v>0</v>
      </c>
      <c r="AF81" s="95">
        <f>'[2]Ф4 '!R122</f>
        <v>0.66</v>
      </c>
      <c r="AG81" s="96">
        <f>'[2]Ф4 '!S122</f>
        <v>0</v>
      </c>
      <c r="AH81" s="97">
        <f>'[2]Ф4 '!T122</f>
        <v>0</v>
      </c>
      <c r="AI81" s="96">
        <f>'[2]Ф4 '!U122</f>
        <v>0</v>
      </c>
      <c r="AJ81" s="94" t="s">
        <v>69</v>
      </c>
      <c r="AK81" s="95">
        <f t="shared" si="17"/>
        <v>1.8379807500000001</v>
      </c>
      <c r="AL81" s="96">
        <f t="shared" si="17"/>
        <v>0</v>
      </c>
      <c r="AM81" s="97">
        <f t="shared" si="17"/>
        <v>0</v>
      </c>
      <c r="AN81" s="95">
        <f t="shared" si="17"/>
        <v>0.66</v>
      </c>
      <c r="AO81" s="97">
        <f t="shared" si="17"/>
        <v>0</v>
      </c>
      <c r="AP81" s="97">
        <f t="shared" si="17"/>
        <v>0</v>
      </c>
      <c r="AQ81" s="96">
        <f t="shared" si="17"/>
        <v>0</v>
      </c>
    </row>
    <row r="82" spans="1:43" ht="33.75" customHeight="1" x14ac:dyDescent="0.25">
      <c r="A82" s="93" t="s">
        <v>156</v>
      </c>
      <c r="B82" s="64" t="str">
        <f>'[2]Ф4 '!B123</f>
        <v>Реконструкция ВЛ-0,4(0,23)кВ в ВЛИ-0,4кВ КТП-110 ф. "Центральная" г.Артём</v>
      </c>
      <c r="C82" s="65" t="str">
        <f>'[2]Ф4 '!C123</f>
        <v>Q_ДЭСК_26</v>
      </c>
      <c r="D82" s="94" t="s">
        <v>69</v>
      </c>
      <c r="E82" s="94" t="s">
        <v>69</v>
      </c>
      <c r="F82" s="94" t="s">
        <v>69</v>
      </c>
      <c r="G82" s="94" t="s">
        <v>69</v>
      </c>
      <c r="H82" s="94" t="s">
        <v>69</v>
      </c>
      <c r="I82" s="94" t="s">
        <v>69</v>
      </c>
      <c r="J82" s="94" t="s">
        <v>69</v>
      </c>
      <c r="K82" s="94" t="s">
        <v>69</v>
      </c>
      <c r="L82" s="94" t="s">
        <v>69</v>
      </c>
      <c r="M82" s="94" t="s">
        <v>69</v>
      </c>
      <c r="N82" s="94" t="s">
        <v>69</v>
      </c>
      <c r="O82" s="94" t="s">
        <v>69</v>
      </c>
      <c r="P82" s="94" t="s">
        <v>69</v>
      </c>
      <c r="Q82" s="94" t="s">
        <v>69</v>
      </c>
      <c r="R82" s="94" t="s">
        <v>69</v>
      </c>
      <c r="S82" s="94" t="s">
        <v>69</v>
      </c>
      <c r="T82" s="94" t="s">
        <v>69</v>
      </c>
      <c r="U82" s="94" t="s">
        <v>69</v>
      </c>
      <c r="V82" s="94" t="s">
        <v>69</v>
      </c>
      <c r="W82" s="94" t="s">
        <v>69</v>
      </c>
      <c r="X82" s="94" t="s">
        <v>69</v>
      </c>
      <c r="Y82" s="94" t="s">
        <v>69</v>
      </c>
      <c r="Z82" s="94" t="s">
        <v>69</v>
      </c>
      <c r="AA82" s="94" t="s">
        <v>69</v>
      </c>
      <c r="AB82" s="94" t="s">
        <v>69</v>
      </c>
      <c r="AC82" s="95">
        <f>'[2]Ф4 '!O123</f>
        <v>1.0485517</v>
      </c>
      <c r="AD82" s="96">
        <f>'[2]Ф4 '!P123</f>
        <v>0</v>
      </c>
      <c r="AE82" s="96">
        <f>'[2]Ф4 '!Q123</f>
        <v>0</v>
      </c>
      <c r="AF82" s="95">
        <f>'[2]Ф4 '!R123</f>
        <v>0.35</v>
      </c>
      <c r="AG82" s="96">
        <f>'[2]Ф4 '!S123</f>
        <v>0</v>
      </c>
      <c r="AH82" s="97">
        <f>'[2]Ф4 '!T123</f>
        <v>0</v>
      </c>
      <c r="AI82" s="96">
        <f>'[2]Ф4 '!U123</f>
        <v>0</v>
      </c>
      <c r="AJ82" s="94" t="s">
        <v>69</v>
      </c>
      <c r="AK82" s="95">
        <f t="shared" si="17"/>
        <v>1.0485517</v>
      </c>
      <c r="AL82" s="96">
        <f t="shared" si="17"/>
        <v>0</v>
      </c>
      <c r="AM82" s="97">
        <f t="shared" si="17"/>
        <v>0</v>
      </c>
      <c r="AN82" s="95">
        <f t="shared" si="17"/>
        <v>0.35</v>
      </c>
      <c r="AO82" s="97">
        <f t="shared" si="17"/>
        <v>0</v>
      </c>
      <c r="AP82" s="97">
        <f t="shared" si="17"/>
        <v>0</v>
      </c>
      <c r="AQ82" s="96">
        <f t="shared" si="17"/>
        <v>0</v>
      </c>
    </row>
    <row r="83" spans="1:43" ht="27.75" customHeight="1" x14ac:dyDescent="0.25">
      <c r="A83" s="93" t="s">
        <v>157</v>
      </c>
      <c r="B83" s="64" t="str">
        <f>'[2]Ф4 '!B124</f>
        <v>Реконструкция ВЛ-0,4(0,23)кВ в ВЛИ-0,4кВ СТП-311 ф. "№1" г.Артём</v>
      </c>
      <c r="C83" s="65" t="str">
        <f>'[2]Ф4 '!C124</f>
        <v>Q_ДЭСК_27</v>
      </c>
      <c r="D83" s="94" t="s">
        <v>69</v>
      </c>
      <c r="E83" s="94" t="s">
        <v>69</v>
      </c>
      <c r="F83" s="94" t="s">
        <v>69</v>
      </c>
      <c r="G83" s="94" t="s">
        <v>69</v>
      </c>
      <c r="H83" s="94" t="s">
        <v>69</v>
      </c>
      <c r="I83" s="94" t="s">
        <v>69</v>
      </c>
      <c r="J83" s="94" t="s">
        <v>69</v>
      </c>
      <c r="K83" s="94" t="s">
        <v>69</v>
      </c>
      <c r="L83" s="94" t="s">
        <v>69</v>
      </c>
      <c r="M83" s="94" t="s">
        <v>69</v>
      </c>
      <c r="N83" s="94" t="s">
        <v>69</v>
      </c>
      <c r="O83" s="94" t="s">
        <v>69</v>
      </c>
      <c r="P83" s="94" t="s">
        <v>69</v>
      </c>
      <c r="Q83" s="94" t="s">
        <v>69</v>
      </c>
      <c r="R83" s="94" t="s">
        <v>69</v>
      </c>
      <c r="S83" s="94" t="s">
        <v>69</v>
      </c>
      <c r="T83" s="94" t="s">
        <v>69</v>
      </c>
      <c r="U83" s="94" t="s">
        <v>69</v>
      </c>
      <c r="V83" s="94" t="s">
        <v>69</v>
      </c>
      <c r="W83" s="94" t="s">
        <v>69</v>
      </c>
      <c r="X83" s="94" t="s">
        <v>69</v>
      </c>
      <c r="Y83" s="94" t="s">
        <v>69</v>
      </c>
      <c r="Z83" s="94" t="s">
        <v>69</v>
      </c>
      <c r="AA83" s="94" t="s">
        <v>69</v>
      </c>
      <c r="AB83" s="94" t="s">
        <v>69</v>
      </c>
      <c r="AC83" s="95">
        <f>'[2]Ф4 '!O124</f>
        <v>1.77160886</v>
      </c>
      <c r="AD83" s="96">
        <f>'[2]Ф4 '!P124</f>
        <v>0</v>
      </c>
      <c r="AE83" s="96">
        <f>'[2]Ф4 '!Q124</f>
        <v>0</v>
      </c>
      <c r="AF83" s="95">
        <f>'[2]Ф4 '!R124</f>
        <v>0.61</v>
      </c>
      <c r="AG83" s="96">
        <f>'[2]Ф4 '!S124</f>
        <v>0</v>
      </c>
      <c r="AH83" s="97">
        <f>'[2]Ф4 '!T124</f>
        <v>0</v>
      </c>
      <c r="AI83" s="96">
        <f>'[2]Ф4 '!U124</f>
        <v>0</v>
      </c>
      <c r="AJ83" s="94" t="s">
        <v>69</v>
      </c>
      <c r="AK83" s="95">
        <f t="shared" si="17"/>
        <v>1.77160886</v>
      </c>
      <c r="AL83" s="96">
        <f t="shared" si="17"/>
        <v>0</v>
      </c>
      <c r="AM83" s="97">
        <f t="shared" si="17"/>
        <v>0</v>
      </c>
      <c r="AN83" s="95">
        <f t="shared" si="17"/>
        <v>0.61</v>
      </c>
      <c r="AO83" s="97">
        <f t="shared" si="17"/>
        <v>0</v>
      </c>
      <c r="AP83" s="97">
        <f t="shared" si="17"/>
        <v>0</v>
      </c>
      <c r="AQ83" s="96">
        <f t="shared" si="17"/>
        <v>0</v>
      </c>
    </row>
    <row r="84" spans="1:43" ht="27.75" customHeight="1" x14ac:dyDescent="0.25">
      <c r="A84" s="93" t="s">
        <v>158</v>
      </c>
      <c r="B84" s="64" t="str">
        <f>'[2]Ф4 '!B125</f>
        <v>Реконструкция ВЛ-0,4(0,23)кВ в ВЛИ-0,4кВ СТП-311 ф. "№2" г.Артём</v>
      </c>
      <c r="C84" s="65" t="str">
        <f>'[2]Ф4 '!C125</f>
        <v>Q_ДЭСК_28</v>
      </c>
      <c r="D84" s="94" t="s">
        <v>69</v>
      </c>
      <c r="E84" s="94" t="s">
        <v>69</v>
      </c>
      <c r="F84" s="94" t="s">
        <v>69</v>
      </c>
      <c r="G84" s="94" t="s">
        <v>69</v>
      </c>
      <c r="H84" s="94" t="s">
        <v>69</v>
      </c>
      <c r="I84" s="94" t="s">
        <v>69</v>
      </c>
      <c r="J84" s="94" t="s">
        <v>69</v>
      </c>
      <c r="K84" s="94" t="s">
        <v>69</v>
      </c>
      <c r="L84" s="94" t="s">
        <v>69</v>
      </c>
      <c r="M84" s="94" t="s">
        <v>69</v>
      </c>
      <c r="N84" s="94" t="s">
        <v>69</v>
      </c>
      <c r="O84" s="94" t="s">
        <v>69</v>
      </c>
      <c r="P84" s="94" t="s">
        <v>69</v>
      </c>
      <c r="Q84" s="94" t="s">
        <v>69</v>
      </c>
      <c r="R84" s="94" t="s">
        <v>69</v>
      </c>
      <c r="S84" s="94" t="s">
        <v>69</v>
      </c>
      <c r="T84" s="94" t="s">
        <v>69</v>
      </c>
      <c r="U84" s="94" t="s">
        <v>69</v>
      </c>
      <c r="V84" s="94" t="s">
        <v>69</v>
      </c>
      <c r="W84" s="94" t="s">
        <v>69</v>
      </c>
      <c r="X84" s="94" t="s">
        <v>69</v>
      </c>
      <c r="Y84" s="94" t="s">
        <v>69</v>
      </c>
      <c r="Z84" s="94" t="s">
        <v>69</v>
      </c>
      <c r="AA84" s="94" t="s">
        <v>69</v>
      </c>
      <c r="AB84" s="94" t="s">
        <v>69</v>
      </c>
      <c r="AC84" s="95">
        <f>'[2]Ф4 '!O125</f>
        <v>0.61072702000000001</v>
      </c>
      <c r="AD84" s="96">
        <f>'[2]Ф4 '!P125</f>
        <v>0</v>
      </c>
      <c r="AE84" s="96">
        <f>'[2]Ф4 '!Q125</f>
        <v>0</v>
      </c>
      <c r="AF84" s="95">
        <f>'[2]Ф4 '!R125</f>
        <v>0.17</v>
      </c>
      <c r="AG84" s="96">
        <f>'[2]Ф4 '!S125</f>
        <v>0</v>
      </c>
      <c r="AH84" s="97">
        <f>'[2]Ф4 '!T125</f>
        <v>0</v>
      </c>
      <c r="AI84" s="96">
        <f>'[2]Ф4 '!U125</f>
        <v>0</v>
      </c>
      <c r="AJ84" s="94" t="s">
        <v>69</v>
      </c>
      <c r="AK84" s="95">
        <f t="shared" ref="AK84:AQ112" si="18">AC84</f>
        <v>0.61072702000000001</v>
      </c>
      <c r="AL84" s="96">
        <f t="shared" si="18"/>
        <v>0</v>
      </c>
      <c r="AM84" s="97">
        <f t="shared" si="18"/>
        <v>0</v>
      </c>
      <c r="AN84" s="95">
        <f t="shared" si="18"/>
        <v>0.17</v>
      </c>
      <c r="AO84" s="97">
        <f t="shared" si="18"/>
        <v>0</v>
      </c>
      <c r="AP84" s="97">
        <f t="shared" si="18"/>
        <v>0</v>
      </c>
      <c r="AQ84" s="96">
        <f t="shared" si="18"/>
        <v>0</v>
      </c>
    </row>
    <row r="85" spans="1:43" ht="27.75" customHeight="1" x14ac:dyDescent="0.25">
      <c r="A85" s="93" t="s">
        <v>159</v>
      </c>
      <c r="B85" s="64" t="str">
        <f>'[2]Ф4 '!B126</f>
        <v>Реконструкция ВЛ-0,4(0,23)кВ в ВЛИ-0,4кВ СТП-311 ф. "№3" г.Артём</v>
      </c>
      <c r="C85" s="65" t="str">
        <f>'[2]Ф4 '!C126</f>
        <v>Q_ДЭСК_29</v>
      </c>
      <c r="D85" s="94" t="s">
        <v>69</v>
      </c>
      <c r="E85" s="94" t="s">
        <v>69</v>
      </c>
      <c r="F85" s="94" t="s">
        <v>69</v>
      </c>
      <c r="G85" s="94" t="s">
        <v>69</v>
      </c>
      <c r="H85" s="94" t="s">
        <v>69</v>
      </c>
      <c r="I85" s="94" t="s">
        <v>69</v>
      </c>
      <c r="J85" s="94" t="s">
        <v>69</v>
      </c>
      <c r="K85" s="94" t="s">
        <v>69</v>
      </c>
      <c r="L85" s="94" t="s">
        <v>69</v>
      </c>
      <c r="M85" s="94" t="s">
        <v>69</v>
      </c>
      <c r="N85" s="94" t="s">
        <v>69</v>
      </c>
      <c r="O85" s="94" t="s">
        <v>69</v>
      </c>
      <c r="P85" s="94" t="s">
        <v>69</v>
      </c>
      <c r="Q85" s="94" t="s">
        <v>69</v>
      </c>
      <c r="R85" s="94" t="s">
        <v>69</v>
      </c>
      <c r="S85" s="94" t="s">
        <v>69</v>
      </c>
      <c r="T85" s="94" t="s">
        <v>69</v>
      </c>
      <c r="U85" s="94" t="s">
        <v>69</v>
      </c>
      <c r="V85" s="94" t="s">
        <v>69</v>
      </c>
      <c r="W85" s="94" t="s">
        <v>69</v>
      </c>
      <c r="X85" s="94" t="s">
        <v>69</v>
      </c>
      <c r="Y85" s="94" t="s">
        <v>69</v>
      </c>
      <c r="Z85" s="94" t="s">
        <v>69</v>
      </c>
      <c r="AA85" s="94" t="s">
        <v>69</v>
      </c>
      <c r="AB85" s="94" t="s">
        <v>69</v>
      </c>
      <c r="AC85" s="95">
        <f>'[2]Ф4 '!O126</f>
        <v>2.4157931399999999</v>
      </c>
      <c r="AD85" s="96">
        <f>'[2]Ф4 '!P126</f>
        <v>0</v>
      </c>
      <c r="AE85" s="96">
        <f>'[2]Ф4 '!Q126</f>
        <v>0</v>
      </c>
      <c r="AF85" s="95">
        <f>'[2]Ф4 '!R126</f>
        <v>1.01</v>
      </c>
      <c r="AG85" s="96">
        <f>'[2]Ф4 '!S126</f>
        <v>0</v>
      </c>
      <c r="AH85" s="97">
        <f>'[2]Ф4 '!T126</f>
        <v>0</v>
      </c>
      <c r="AI85" s="96">
        <f>'[2]Ф4 '!U126</f>
        <v>0</v>
      </c>
      <c r="AJ85" s="94" t="s">
        <v>69</v>
      </c>
      <c r="AK85" s="95">
        <f t="shared" si="18"/>
        <v>2.4157931399999999</v>
      </c>
      <c r="AL85" s="96">
        <f t="shared" si="18"/>
        <v>0</v>
      </c>
      <c r="AM85" s="97">
        <f t="shared" si="18"/>
        <v>0</v>
      </c>
      <c r="AN85" s="95">
        <f t="shared" si="18"/>
        <v>1.01</v>
      </c>
      <c r="AO85" s="97">
        <f t="shared" si="18"/>
        <v>0</v>
      </c>
      <c r="AP85" s="97">
        <f t="shared" si="18"/>
        <v>0</v>
      </c>
      <c r="AQ85" s="96">
        <f t="shared" si="18"/>
        <v>0</v>
      </c>
    </row>
    <row r="86" spans="1:43" ht="36.75" customHeight="1" x14ac:dyDescent="0.25">
      <c r="A86" s="93" t="s">
        <v>160</v>
      </c>
      <c r="B86" s="64" t="str">
        <f>'[2]Ф4 '!B127</f>
        <v>Реконструкция ВЛ-0,4(0,23)кВ в ВЛИ-0,4кВ ТП-61 ф. "Матвеева (Карьерная-Джамбула)" г.Артём</v>
      </c>
      <c r="C86" s="65" t="str">
        <f>'[2]Ф4 '!C127</f>
        <v>Q_ДЭСК_30</v>
      </c>
      <c r="D86" s="94" t="s">
        <v>69</v>
      </c>
      <c r="E86" s="94" t="s">
        <v>69</v>
      </c>
      <c r="F86" s="94" t="s">
        <v>69</v>
      </c>
      <c r="G86" s="94" t="s">
        <v>69</v>
      </c>
      <c r="H86" s="94" t="s">
        <v>69</v>
      </c>
      <c r="I86" s="94" t="s">
        <v>69</v>
      </c>
      <c r="J86" s="94" t="s">
        <v>69</v>
      </c>
      <c r="K86" s="94" t="s">
        <v>69</v>
      </c>
      <c r="L86" s="94" t="s">
        <v>69</v>
      </c>
      <c r="M86" s="94" t="s">
        <v>69</v>
      </c>
      <c r="N86" s="94" t="s">
        <v>69</v>
      </c>
      <c r="O86" s="94" t="s">
        <v>69</v>
      </c>
      <c r="P86" s="94" t="s">
        <v>69</v>
      </c>
      <c r="Q86" s="94" t="s">
        <v>69</v>
      </c>
      <c r="R86" s="94" t="s">
        <v>69</v>
      </c>
      <c r="S86" s="94" t="s">
        <v>69</v>
      </c>
      <c r="T86" s="94" t="s">
        <v>69</v>
      </c>
      <c r="U86" s="94" t="s">
        <v>69</v>
      </c>
      <c r="V86" s="94" t="s">
        <v>69</v>
      </c>
      <c r="W86" s="94" t="s">
        <v>69</v>
      </c>
      <c r="X86" s="94" t="s">
        <v>69</v>
      </c>
      <c r="Y86" s="94" t="s">
        <v>69</v>
      </c>
      <c r="Z86" s="94" t="s">
        <v>69</v>
      </c>
      <c r="AA86" s="94" t="s">
        <v>69</v>
      </c>
      <c r="AB86" s="94" t="s">
        <v>69</v>
      </c>
      <c r="AC86" s="95">
        <f>'[2]Ф4 '!O127</f>
        <v>1.8025984399999999</v>
      </c>
      <c r="AD86" s="96">
        <f>'[2]Ф4 '!P127</f>
        <v>0</v>
      </c>
      <c r="AE86" s="96">
        <f>'[2]Ф4 '!Q127</f>
        <v>0</v>
      </c>
      <c r="AF86" s="95">
        <f>'[2]Ф4 '!R127</f>
        <v>0.64</v>
      </c>
      <c r="AG86" s="96">
        <f>'[2]Ф4 '!S127</f>
        <v>0</v>
      </c>
      <c r="AH86" s="97">
        <f>'[2]Ф4 '!T127</f>
        <v>0</v>
      </c>
      <c r="AI86" s="96">
        <f>'[2]Ф4 '!U127</f>
        <v>0</v>
      </c>
      <c r="AJ86" s="94" t="s">
        <v>69</v>
      </c>
      <c r="AK86" s="95">
        <f t="shared" si="18"/>
        <v>1.8025984399999999</v>
      </c>
      <c r="AL86" s="96">
        <f t="shared" si="18"/>
        <v>0</v>
      </c>
      <c r="AM86" s="97">
        <f t="shared" si="18"/>
        <v>0</v>
      </c>
      <c r="AN86" s="95">
        <f t="shared" si="18"/>
        <v>0.64</v>
      </c>
      <c r="AO86" s="97">
        <f t="shared" si="18"/>
        <v>0</v>
      </c>
      <c r="AP86" s="97">
        <f t="shared" si="18"/>
        <v>0</v>
      </c>
      <c r="AQ86" s="96">
        <f t="shared" si="18"/>
        <v>0</v>
      </c>
    </row>
    <row r="87" spans="1:43" ht="36.75" customHeight="1" x14ac:dyDescent="0.25">
      <c r="A87" s="93" t="s">
        <v>161</v>
      </c>
      <c r="B87" s="64" t="str">
        <f>'[2]Ф4 '!B128</f>
        <v>Реконструкция ВЛ-0,4(0,23)кВ в ВЛИ-0,4кВ ТП-89 ф. "Киевская-Одесская" г.Артём</v>
      </c>
      <c r="C87" s="65" t="str">
        <f>'[2]Ф4 '!C128</f>
        <v>Q_ДЭСК_31</v>
      </c>
      <c r="D87" s="94" t="s">
        <v>69</v>
      </c>
      <c r="E87" s="94" t="s">
        <v>69</v>
      </c>
      <c r="F87" s="94" t="s">
        <v>69</v>
      </c>
      <c r="G87" s="94" t="s">
        <v>69</v>
      </c>
      <c r="H87" s="94" t="s">
        <v>69</v>
      </c>
      <c r="I87" s="94" t="s">
        <v>69</v>
      </c>
      <c r="J87" s="94" t="s">
        <v>69</v>
      </c>
      <c r="K87" s="94" t="s">
        <v>69</v>
      </c>
      <c r="L87" s="94" t="s">
        <v>69</v>
      </c>
      <c r="M87" s="94" t="s">
        <v>69</v>
      </c>
      <c r="N87" s="94" t="s">
        <v>69</v>
      </c>
      <c r="O87" s="94" t="s">
        <v>69</v>
      </c>
      <c r="P87" s="94" t="s">
        <v>69</v>
      </c>
      <c r="Q87" s="94" t="s">
        <v>69</v>
      </c>
      <c r="R87" s="94" t="s">
        <v>69</v>
      </c>
      <c r="S87" s="94" t="s">
        <v>69</v>
      </c>
      <c r="T87" s="94" t="s">
        <v>69</v>
      </c>
      <c r="U87" s="94" t="s">
        <v>69</v>
      </c>
      <c r="V87" s="94" t="s">
        <v>69</v>
      </c>
      <c r="W87" s="94" t="s">
        <v>69</v>
      </c>
      <c r="X87" s="94" t="s">
        <v>69</v>
      </c>
      <c r="Y87" s="94" t="s">
        <v>69</v>
      </c>
      <c r="Z87" s="94" t="s">
        <v>69</v>
      </c>
      <c r="AA87" s="94" t="s">
        <v>69</v>
      </c>
      <c r="AB87" s="94" t="s">
        <v>69</v>
      </c>
      <c r="AC87" s="95">
        <f>'[2]Ф4 '!O128</f>
        <v>3.0368308900000001</v>
      </c>
      <c r="AD87" s="96">
        <f>'[2]Ф4 '!P128</f>
        <v>0</v>
      </c>
      <c r="AE87" s="96">
        <f>'[2]Ф4 '!Q128</f>
        <v>0</v>
      </c>
      <c r="AF87" s="95">
        <f>'[2]Ф4 '!R128</f>
        <v>1.1200000000000001</v>
      </c>
      <c r="AG87" s="96">
        <f>'[2]Ф4 '!S128</f>
        <v>0</v>
      </c>
      <c r="AH87" s="97">
        <f>'[2]Ф4 '!T128</f>
        <v>0</v>
      </c>
      <c r="AI87" s="96">
        <f>'[2]Ф4 '!U128</f>
        <v>0</v>
      </c>
      <c r="AJ87" s="94" t="s">
        <v>69</v>
      </c>
      <c r="AK87" s="95">
        <f t="shared" si="18"/>
        <v>3.0368308900000001</v>
      </c>
      <c r="AL87" s="96">
        <f t="shared" si="18"/>
        <v>0</v>
      </c>
      <c r="AM87" s="97">
        <f t="shared" si="18"/>
        <v>0</v>
      </c>
      <c r="AN87" s="95">
        <f t="shared" si="18"/>
        <v>1.1200000000000001</v>
      </c>
      <c r="AO87" s="97">
        <f t="shared" si="18"/>
        <v>0</v>
      </c>
      <c r="AP87" s="97">
        <f t="shared" si="18"/>
        <v>0</v>
      </c>
      <c r="AQ87" s="96">
        <f t="shared" si="18"/>
        <v>0</v>
      </c>
    </row>
    <row r="88" spans="1:43" ht="36.75" customHeight="1" x14ac:dyDescent="0.25">
      <c r="A88" s="93" t="s">
        <v>162</v>
      </c>
      <c r="B88" s="64" t="str">
        <f>'[2]Ф4 '!B129</f>
        <v>Реконструкция ВЛ-0,4(0,23)кВ в ВЛИ-0,4кВ ТП-89 ф. "Приморская" г.Артём</v>
      </c>
      <c r="C88" s="65" t="str">
        <f>'[2]Ф4 '!C129</f>
        <v>Q_ДЭСК_32</v>
      </c>
      <c r="D88" s="94" t="s">
        <v>69</v>
      </c>
      <c r="E88" s="94" t="s">
        <v>69</v>
      </c>
      <c r="F88" s="94" t="s">
        <v>69</v>
      </c>
      <c r="G88" s="94" t="s">
        <v>69</v>
      </c>
      <c r="H88" s="94" t="s">
        <v>69</v>
      </c>
      <c r="I88" s="94" t="s">
        <v>69</v>
      </c>
      <c r="J88" s="94" t="s">
        <v>69</v>
      </c>
      <c r="K88" s="94" t="s">
        <v>69</v>
      </c>
      <c r="L88" s="94" t="s">
        <v>69</v>
      </c>
      <c r="M88" s="94" t="s">
        <v>69</v>
      </c>
      <c r="N88" s="94" t="s">
        <v>69</v>
      </c>
      <c r="O88" s="94" t="s">
        <v>69</v>
      </c>
      <c r="P88" s="94" t="s">
        <v>69</v>
      </c>
      <c r="Q88" s="94" t="s">
        <v>69</v>
      </c>
      <c r="R88" s="94" t="s">
        <v>69</v>
      </c>
      <c r="S88" s="94" t="s">
        <v>69</v>
      </c>
      <c r="T88" s="94" t="s">
        <v>69</v>
      </c>
      <c r="U88" s="94" t="s">
        <v>69</v>
      </c>
      <c r="V88" s="94" t="s">
        <v>69</v>
      </c>
      <c r="W88" s="94" t="s">
        <v>69</v>
      </c>
      <c r="X88" s="94" t="s">
        <v>69</v>
      </c>
      <c r="Y88" s="94" t="s">
        <v>69</v>
      </c>
      <c r="Z88" s="94" t="s">
        <v>69</v>
      </c>
      <c r="AA88" s="94" t="s">
        <v>69</v>
      </c>
      <c r="AB88" s="94" t="s">
        <v>69</v>
      </c>
      <c r="AC88" s="95">
        <f>'[2]Ф4 '!O129</f>
        <v>1.08070299</v>
      </c>
      <c r="AD88" s="96">
        <f>'[2]Ф4 '!P129</f>
        <v>0</v>
      </c>
      <c r="AE88" s="96">
        <f>'[2]Ф4 '!Q129</f>
        <v>0</v>
      </c>
      <c r="AF88" s="95">
        <f>'[2]Ф4 '!R129</f>
        <v>0.4</v>
      </c>
      <c r="AG88" s="96">
        <f>'[2]Ф4 '!S129</f>
        <v>0</v>
      </c>
      <c r="AH88" s="97">
        <f>'[2]Ф4 '!T129</f>
        <v>0</v>
      </c>
      <c r="AI88" s="96">
        <f>'[2]Ф4 '!U129</f>
        <v>0</v>
      </c>
      <c r="AJ88" s="94" t="s">
        <v>69</v>
      </c>
      <c r="AK88" s="95">
        <f t="shared" si="18"/>
        <v>1.08070299</v>
      </c>
      <c r="AL88" s="96">
        <f t="shared" si="18"/>
        <v>0</v>
      </c>
      <c r="AM88" s="97">
        <f t="shared" si="18"/>
        <v>0</v>
      </c>
      <c r="AN88" s="95">
        <f t="shared" si="18"/>
        <v>0.4</v>
      </c>
      <c r="AO88" s="97">
        <f t="shared" si="18"/>
        <v>0</v>
      </c>
      <c r="AP88" s="97">
        <f t="shared" si="18"/>
        <v>0</v>
      </c>
      <c r="AQ88" s="96">
        <f t="shared" si="18"/>
        <v>0</v>
      </c>
    </row>
    <row r="89" spans="1:43" ht="36.75" customHeight="1" x14ac:dyDescent="0.25">
      <c r="A89" s="93" t="s">
        <v>163</v>
      </c>
      <c r="B89" s="64" t="str">
        <f>'[2]Ф4 '!B130</f>
        <v>Реконструкция ВЛ-0,4(0,23)кВ в ВЛИ-0,4кВ ТП-89 ф. "Уссурийская-гаражи" г.Артём</v>
      </c>
      <c r="C89" s="65" t="str">
        <f>'[2]Ф4 '!C130</f>
        <v>Q_ДЭСК_33</v>
      </c>
      <c r="D89" s="94" t="s">
        <v>69</v>
      </c>
      <c r="E89" s="94" t="s">
        <v>69</v>
      </c>
      <c r="F89" s="94" t="s">
        <v>69</v>
      </c>
      <c r="G89" s="94" t="s">
        <v>69</v>
      </c>
      <c r="H89" s="94" t="s">
        <v>69</v>
      </c>
      <c r="I89" s="94" t="s">
        <v>69</v>
      </c>
      <c r="J89" s="94" t="s">
        <v>69</v>
      </c>
      <c r="K89" s="94" t="s">
        <v>69</v>
      </c>
      <c r="L89" s="94" t="s">
        <v>69</v>
      </c>
      <c r="M89" s="94" t="s">
        <v>69</v>
      </c>
      <c r="N89" s="94" t="s">
        <v>69</v>
      </c>
      <c r="O89" s="94" t="s">
        <v>69</v>
      </c>
      <c r="P89" s="94" t="s">
        <v>69</v>
      </c>
      <c r="Q89" s="94" t="s">
        <v>69</v>
      </c>
      <c r="R89" s="94" t="s">
        <v>69</v>
      </c>
      <c r="S89" s="94" t="s">
        <v>69</v>
      </c>
      <c r="T89" s="94" t="s">
        <v>69</v>
      </c>
      <c r="U89" s="94" t="s">
        <v>69</v>
      </c>
      <c r="V89" s="94" t="s">
        <v>69</v>
      </c>
      <c r="W89" s="94" t="s">
        <v>69</v>
      </c>
      <c r="X89" s="94" t="s">
        <v>69</v>
      </c>
      <c r="Y89" s="94" t="s">
        <v>69</v>
      </c>
      <c r="Z89" s="94" t="s">
        <v>69</v>
      </c>
      <c r="AA89" s="94" t="s">
        <v>69</v>
      </c>
      <c r="AB89" s="94" t="s">
        <v>69</v>
      </c>
      <c r="AC89" s="95">
        <f>'[2]Ф4 '!O130</f>
        <v>1.17145276</v>
      </c>
      <c r="AD89" s="96">
        <f>'[2]Ф4 '!P130</f>
        <v>0</v>
      </c>
      <c r="AE89" s="96">
        <f>'[2]Ф4 '!Q130</f>
        <v>0</v>
      </c>
      <c r="AF89" s="95">
        <f>'[2]Ф4 '!R130</f>
        <v>0.41</v>
      </c>
      <c r="AG89" s="96">
        <f>'[2]Ф4 '!S130</f>
        <v>0</v>
      </c>
      <c r="AH89" s="97">
        <f>'[2]Ф4 '!T130</f>
        <v>0</v>
      </c>
      <c r="AI89" s="96">
        <f>'[2]Ф4 '!U130</f>
        <v>0</v>
      </c>
      <c r="AJ89" s="94" t="s">
        <v>69</v>
      </c>
      <c r="AK89" s="95">
        <f t="shared" si="18"/>
        <v>1.17145276</v>
      </c>
      <c r="AL89" s="96">
        <f t="shared" si="18"/>
        <v>0</v>
      </c>
      <c r="AM89" s="97">
        <f t="shared" si="18"/>
        <v>0</v>
      </c>
      <c r="AN89" s="95">
        <f t="shared" si="18"/>
        <v>0.41</v>
      </c>
      <c r="AO89" s="97">
        <f t="shared" si="18"/>
        <v>0</v>
      </c>
      <c r="AP89" s="97">
        <f t="shared" si="18"/>
        <v>0</v>
      </c>
      <c r="AQ89" s="96">
        <f t="shared" si="18"/>
        <v>0</v>
      </c>
    </row>
    <row r="90" spans="1:43" ht="36.75" customHeight="1" x14ac:dyDescent="0.25">
      <c r="A90" s="93" t="s">
        <v>164</v>
      </c>
      <c r="B90" s="64" t="str">
        <f>'[2]Ф4 '!B131</f>
        <v>Реконструкция ВЛ-0,4(0,23)кВ в ВЛИ-0,4кВ ТП-107 ф. "Пархоменко" г.Артём</v>
      </c>
      <c r="C90" s="65" t="str">
        <f>'[2]Ф4 '!C131</f>
        <v>Q_ДЭСК_34</v>
      </c>
      <c r="D90" s="94" t="s">
        <v>69</v>
      </c>
      <c r="E90" s="94" t="s">
        <v>69</v>
      </c>
      <c r="F90" s="94" t="s">
        <v>69</v>
      </c>
      <c r="G90" s="94" t="s">
        <v>69</v>
      </c>
      <c r="H90" s="94" t="s">
        <v>69</v>
      </c>
      <c r="I90" s="94" t="s">
        <v>69</v>
      </c>
      <c r="J90" s="94" t="s">
        <v>69</v>
      </c>
      <c r="K90" s="94" t="s">
        <v>69</v>
      </c>
      <c r="L90" s="94" t="s">
        <v>69</v>
      </c>
      <c r="M90" s="94" t="s">
        <v>69</v>
      </c>
      <c r="N90" s="94" t="s">
        <v>69</v>
      </c>
      <c r="O90" s="94" t="s">
        <v>69</v>
      </c>
      <c r="P90" s="94" t="s">
        <v>69</v>
      </c>
      <c r="Q90" s="94" t="s">
        <v>69</v>
      </c>
      <c r="R90" s="94" t="s">
        <v>69</v>
      </c>
      <c r="S90" s="94" t="s">
        <v>69</v>
      </c>
      <c r="T90" s="94" t="s">
        <v>69</v>
      </c>
      <c r="U90" s="94" t="s">
        <v>69</v>
      </c>
      <c r="V90" s="94" t="s">
        <v>69</v>
      </c>
      <c r="W90" s="94" t="s">
        <v>69</v>
      </c>
      <c r="X90" s="94" t="s">
        <v>69</v>
      </c>
      <c r="Y90" s="94" t="s">
        <v>69</v>
      </c>
      <c r="Z90" s="94" t="s">
        <v>69</v>
      </c>
      <c r="AA90" s="94" t="s">
        <v>69</v>
      </c>
      <c r="AB90" s="94" t="s">
        <v>69</v>
      </c>
      <c r="AC90" s="95">
        <f>'[2]Ф4 '!O131</f>
        <v>1.60310924</v>
      </c>
      <c r="AD90" s="96">
        <f>'[2]Ф4 '!P131</f>
        <v>0</v>
      </c>
      <c r="AE90" s="96">
        <f>'[2]Ф4 '!Q131</f>
        <v>0</v>
      </c>
      <c r="AF90" s="95">
        <f>'[2]Ф4 '!R131</f>
        <v>0.89</v>
      </c>
      <c r="AG90" s="96">
        <f>'[2]Ф4 '!S131</f>
        <v>0</v>
      </c>
      <c r="AH90" s="97">
        <f>'[2]Ф4 '!T131</f>
        <v>0</v>
      </c>
      <c r="AI90" s="96">
        <f>'[2]Ф4 '!U131</f>
        <v>0</v>
      </c>
      <c r="AJ90" s="94" t="s">
        <v>69</v>
      </c>
      <c r="AK90" s="95">
        <f t="shared" si="18"/>
        <v>1.60310924</v>
      </c>
      <c r="AL90" s="96">
        <f t="shared" si="18"/>
        <v>0</v>
      </c>
      <c r="AM90" s="97">
        <f t="shared" si="18"/>
        <v>0</v>
      </c>
      <c r="AN90" s="95">
        <f t="shared" si="18"/>
        <v>0.89</v>
      </c>
      <c r="AO90" s="97">
        <f t="shared" si="18"/>
        <v>0</v>
      </c>
      <c r="AP90" s="97">
        <f t="shared" si="18"/>
        <v>0</v>
      </c>
      <c r="AQ90" s="96">
        <f t="shared" si="18"/>
        <v>0</v>
      </c>
    </row>
    <row r="91" spans="1:43" ht="35.25" customHeight="1" x14ac:dyDescent="0.25">
      <c r="A91" s="93" t="s">
        <v>165</v>
      </c>
      <c r="B91" s="64" t="str">
        <f>'[2]Ф4 '!B133</f>
        <v>Реконструкция ВЛ-0,4(0,23)кВ в ВЛИ-0,4кВ ТП-95 ф. "Поселок 1" г.Артём</v>
      </c>
      <c r="C91" s="65" t="str">
        <f>'[2]Ф4 '!C133</f>
        <v>Q_ДЭСК_36</v>
      </c>
      <c r="D91" s="94" t="s">
        <v>69</v>
      </c>
      <c r="E91" s="94" t="s">
        <v>69</v>
      </c>
      <c r="F91" s="94" t="s">
        <v>69</v>
      </c>
      <c r="G91" s="94" t="s">
        <v>69</v>
      </c>
      <c r="H91" s="94" t="s">
        <v>69</v>
      </c>
      <c r="I91" s="94" t="s">
        <v>69</v>
      </c>
      <c r="J91" s="94" t="s">
        <v>69</v>
      </c>
      <c r="K91" s="94" t="s">
        <v>69</v>
      </c>
      <c r="L91" s="94" t="s">
        <v>69</v>
      </c>
      <c r="M91" s="94" t="s">
        <v>69</v>
      </c>
      <c r="N91" s="94" t="s">
        <v>69</v>
      </c>
      <c r="O91" s="94" t="s">
        <v>69</v>
      </c>
      <c r="P91" s="94" t="s">
        <v>69</v>
      </c>
      <c r="Q91" s="94" t="s">
        <v>69</v>
      </c>
      <c r="R91" s="94" t="s">
        <v>69</v>
      </c>
      <c r="S91" s="94" t="s">
        <v>69</v>
      </c>
      <c r="T91" s="94" t="s">
        <v>69</v>
      </c>
      <c r="U91" s="94" t="s">
        <v>69</v>
      </c>
      <c r="V91" s="94" t="s">
        <v>69</v>
      </c>
      <c r="W91" s="94" t="s">
        <v>69</v>
      </c>
      <c r="X91" s="94" t="s">
        <v>69</v>
      </c>
      <c r="Y91" s="94" t="s">
        <v>69</v>
      </c>
      <c r="Z91" s="94" t="s">
        <v>69</v>
      </c>
      <c r="AA91" s="94" t="s">
        <v>69</v>
      </c>
      <c r="AB91" s="94" t="s">
        <v>69</v>
      </c>
      <c r="AC91" s="95">
        <f>'[2]Ф4 '!O133</f>
        <v>0.86510966</v>
      </c>
      <c r="AD91" s="96">
        <f>'[2]Ф4 '!P133</f>
        <v>0</v>
      </c>
      <c r="AE91" s="96">
        <f>'[2]Ф4 '!Q133</f>
        <v>0</v>
      </c>
      <c r="AF91" s="95">
        <f>'[2]Ф4 '!R133</f>
        <v>0.28999999999999998</v>
      </c>
      <c r="AG91" s="96">
        <f>'[2]Ф4 '!S133</f>
        <v>0</v>
      </c>
      <c r="AH91" s="97">
        <f>'[2]Ф4 '!T133</f>
        <v>0</v>
      </c>
      <c r="AI91" s="96">
        <f>'[2]Ф4 '!U133</f>
        <v>0</v>
      </c>
      <c r="AJ91" s="94" t="s">
        <v>69</v>
      </c>
      <c r="AK91" s="95">
        <f t="shared" si="18"/>
        <v>0.86510966</v>
      </c>
      <c r="AL91" s="96">
        <f t="shared" si="18"/>
        <v>0</v>
      </c>
      <c r="AM91" s="97">
        <f t="shared" si="18"/>
        <v>0</v>
      </c>
      <c r="AN91" s="95">
        <f t="shared" si="18"/>
        <v>0.28999999999999998</v>
      </c>
      <c r="AO91" s="97">
        <f t="shared" si="18"/>
        <v>0</v>
      </c>
      <c r="AP91" s="97">
        <f t="shared" si="18"/>
        <v>0</v>
      </c>
      <c r="AQ91" s="96">
        <f t="shared" si="18"/>
        <v>0</v>
      </c>
    </row>
    <row r="92" spans="1:43" ht="35.25" customHeight="1" x14ac:dyDescent="0.25">
      <c r="A92" s="93" t="s">
        <v>166</v>
      </c>
      <c r="B92" s="64" t="str">
        <f>'[2]Ф4 '!B134</f>
        <v>Реконструкция КЛ-6 кВ Ф.3 "АТЭЦ" от опоры 17/8/9 до РУ-6кВ ТП-176 г.Артём</v>
      </c>
      <c r="C92" s="65" t="str">
        <f>'[2]Ф4 '!C134</f>
        <v>Q_ДЭСК_37</v>
      </c>
      <c r="D92" s="94" t="s">
        <v>69</v>
      </c>
      <c r="E92" s="94" t="s">
        <v>69</v>
      </c>
      <c r="F92" s="94" t="s">
        <v>69</v>
      </c>
      <c r="G92" s="94" t="s">
        <v>69</v>
      </c>
      <c r="H92" s="94" t="s">
        <v>69</v>
      </c>
      <c r="I92" s="94" t="s">
        <v>69</v>
      </c>
      <c r="J92" s="94" t="s">
        <v>69</v>
      </c>
      <c r="K92" s="94" t="s">
        <v>69</v>
      </c>
      <c r="L92" s="94" t="s">
        <v>69</v>
      </c>
      <c r="M92" s="94" t="s">
        <v>69</v>
      </c>
      <c r="N92" s="94" t="s">
        <v>69</v>
      </c>
      <c r="O92" s="94" t="s">
        <v>69</v>
      </c>
      <c r="P92" s="94" t="s">
        <v>69</v>
      </c>
      <c r="Q92" s="94" t="s">
        <v>69</v>
      </c>
      <c r="R92" s="94" t="s">
        <v>69</v>
      </c>
      <c r="S92" s="94" t="s">
        <v>69</v>
      </c>
      <c r="T92" s="94" t="s">
        <v>69</v>
      </c>
      <c r="U92" s="94" t="s">
        <v>69</v>
      </c>
      <c r="V92" s="94" t="s">
        <v>69</v>
      </c>
      <c r="W92" s="94" t="s">
        <v>69</v>
      </c>
      <c r="X92" s="94" t="s">
        <v>69</v>
      </c>
      <c r="Y92" s="94" t="s">
        <v>69</v>
      </c>
      <c r="Z92" s="94" t="s">
        <v>69</v>
      </c>
      <c r="AA92" s="94" t="s">
        <v>69</v>
      </c>
      <c r="AB92" s="94" t="s">
        <v>69</v>
      </c>
      <c r="AC92" s="95">
        <f>'[2]Ф4 '!O134</f>
        <v>1.05941767</v>
      </c>
      <c r="AD92" s="96">
        <f>'[2]Ф4 '!P134</f>
        <v>0</v>
      </c>
      <c r="AE92" s="96">
        <f>'[2]Ф4 '!Q134</f>
        <v>0</v>
      </c>
      <c r="AF92" s="95">
        <f>'[2]Ф4 '!R134</f>
        <v>0.2</v>
      </c>
      <c r="AG92" s="96">
        <f>'[2]Ф4 '!S134</f>
        <v>0</v>
      </c>
      <c r="AH92" s="97">
        <f>'[2]Ф4 '!T134</f>
        <v>0</v>
      </c>
      <c r="AI92" s="96">
        <f>'[2]Ф4 '!U134</f>
        <v>0</v>
      </c>
      <c r="AJ92" s="94" t="s">
        <v>69</v>
      </c>
      <c r="AK92" s="95">
        <f t="shared" si="18"/>
        <v>1.05941767</v>
      </c>
      <c r="AL92" s="96">
        <f t="shared" si="18"/>
        <v>0</v>
      </c>
      <c r="AM92" s="97">
        <f t="shared" si="18"/>
        <v>0</v>
      </c>
      <c r="AN92" s="95">
        <f t="shared" si="18"/>
        <v>0.2</v>
      </c>
      <c r="AO92" s="97">
        <f t="shared" si="18"/>
        <v>0</v>
      </c>
      <c r="AP92" s="97">
        <f t="shared" si="18"/>
        <v>0</v>
      </c>
      <c r="AQ92" s="96">
        <f t="shared" si="18"/>
        <v>0</v>
      </c>
    </row>
    <row r="93" spans="1:43" ht="35.25" customHeight="1" x14ac:dyDescent="0.25">
      <c r="A93" s="93" t="s">
        <v>167</v>
      </c>
      <c r="B93" s="64" t="str">
        <f>'[2]Ф4 '!B135</f>
        <v>Реконструкция КЛ-6 кВ Ф. №28 "Кролевцы" от опоры № 14/2 до РУ-6кВ  ТП-204 г.Артём</v>
      </c>
      <c r="C93" s="65" t="str">
        <f>'[2]Ф4 '!C135</f>
        <v>Q_ДЭСК_38</v>
      </c>
      <c r="D93" s="94" t="s">
        <v>69</v>
      </c>
      <c r="E93" s="94" t="s">
        <v>69</v>
      </c>
      <c r="F93" s="94" t="s">
        <v>69</v>
      </c>
      <c r="G93" s="94" t="s">
        <v>69</v>
      </c>
      <c r="H93" s="94" t="s">
        <v>69</v>
      </c>
      <c r="I93" s="94" t="s">
        <v>69</v>
      </c>
      <c r="J93" s="94" t="s">
        <v>69</v>
      </c>
      <c r="K93" s="94" t="s">
        <v>69</v>
      </c>
      <c r="L93" s="94" t="s">
        <v>69</v>
      </c>
      <c r="M93" s="94" t="s">
        <v>69</v>
      </c>
      <c r="N93" s="94" t="s">
        <v>69</v>
      </c>
      <c r="O93" s="94" t="s">
        <v>69</v>
      </c>
      <c r="P93" s="94" t="s">
        <v>69</v>
      </c>
      <c r="Q93" s="94" t="s">
        <v>69</v>
      </c>
      <c r="R93" s="94" t="s">
        <v>69</v>
      </c>
      <c r="S93" s="94" t="s">
        <v>69</v>
      </c>
      <c r="T93" s="94" t="s">
        <v>69</v>
      </c>
      <c r="U93" s="94" t="s">
        <v>69</v>
      </c>
      <c r="V93" s="94" t="s">
        <v>69</v>
      </c>
      <c r="W93" s="94" t="s">
        <v>69</v>
      </c>
      <c r="X93" s="94" t="s">
        <v>69</v>
      </c>
      <c r="Y93" s="94" t="s">
        <v>69</v>
      </c>
      <c r="Z93" s="94" t="s">
        <v>69</v>
      </c>
      <c r="AA93" s="94" t="s">
        <v>69</v>
      </c>
      <c r="AB93" s="94" t="s">
        <v>69</v>
      </c>
      <c r="AC93" s="95">
        <f>'[2]Ф4 '!O135</f>
        <v>6.2500226899999998</v>
      </c>
      <c r="AD93" s="96">
        <f>'[2]Ф4 '!P135</f>
        <v>0</v>
      </c>
      <c r="AE93" s="96">
        <f>'[2]Ф4 '!Q135</f>
        <v>0</v>
      </c>
      <c r="AF93" s="95">
        <f>'[2]Ф4 '!R135</f>
        <v>0.33</v>
      </c>
      <c r="AG93" s="96">
        <f>'[2]Ф4 '!S135</f>
        <v>0</v>
      </c>
      <c r="AH93" s="97">
        <f>'[2]Ф4 '!T135</f>
        <v>0</v>
      </c>
      <c r="AI93" s="96">
        <f>'[2]Ф4 '!U135</f>
        <v>0</v>
      </c>
      <c r="AJ93" s="94" t="s">
        <v>69</v>
      </c>
      <c r="AK93" s="95">
        <f t="shared" si="18"/>
        <v>6.2500226899999998</v>
      </c>
      <c r="AL93" s="96">
        <f t="shared" si="18"/>
        <v>0</v>
      </c>
      <c r="AM93" s="97">
        <f t="shared" si="18"/>
        <v>0</v>
      </c>
      <c r="AN93" s="95">
        <f t="shared" si="18"/>
        <v>0.33</v>
      </c>
      <c r="AO93" s="97">
        <f t="shared" si="18"/>
        <v>0</v>
      </c>
      <c r="AP93" s="97">
        <f t="shared" si="18"/>
        <v>0</v>
      </c>
      <c r="AQ93" s="96">
        <f t="shared" si="18"/>
        <v>0</v>
      </c>
    </row>
    <row r="94" spans="1:43" ht="35.25" customHeight="1" x14ac:dyDescent="0.25">
      <c r="A94" s="93" t="s">
        <v>168</v>
      </c>
      <c r="B94" s="64" t="str">
        <f>'[2]Ф4 '!B137</f>
        <v>Реконструкция КВЛ-6кВФ. №2,№4 "АТЭЦ" от РУ-6кВ ТП-101 до РУ-6кВ ТП-103 г.Артём</v>
      </c>
      <c r="C94" s="65" t="str">
        <f>'[2]Ф4 '!C137</f>
        <v>Q_ДЭСК_40</v>
      </c>
      <c r="D94" s="94" t="s">
        <v>69</v>
      </c>
      <c r="E94" s="94" t="s">
        <v>69</v>
      </c>
      <c r="F94" s="94" t="s">
        <v>69</v>
      </c>
      <c r="G94" s="94" t="s">
        <v>69</v>
      </c>
      <c r="H94" s="94" t="s">
        <v>69</v>
      </c>
      <c r="I94" s="94" t="s">
        <v>69</v>
      </c>
      <c r="J94" s="94" t="s">
        <v>69</v>
      </c>
      <c r="K94" s="94" t="s">
        <v>69</v>
      </c>
      <c r="L94" s="94" t="s">
        <v>69</v>
      </c>
      <c r="M94" s="94" t="s">
        <v>69</v>
      </c>
      <c r="N94" s="94" t="s">
        <v>69</v>
      </c>
      <c r="O94" s="94" t="s">
        <v>69</v>
      </c>
      <c r="P94" s="94" t="s">
        <v>69</v>
      </c>
      <c r="Q94" s="94" t="s">
        <v>69</v>
      </c>
      <c r="R94" s="94" t="s">
        <v>69</v>
      </c>
      <c r="S94" s="94" t="s">
        <v>69</v>
      </c>
      <c r="T94" s="94" t="s">
        <v>69</v>
      </c>
      <c r="U94" s="94" t="s">
        <v>69</v>
      </c>
      <c r="V94" s="94" t="s">
        <v>69</v>
      </c>
      <c r="W94" s="94" t="s">
        <v>69</v>
      </c>
      <c r="X94" s="94" t="s">
        <v>69</v>
      </c>
      <c r="Y94" s="94" t="s">
        <v>69</v>
      </c>
      <c r="Z94" s="94" t="s">
        <v>69</v>
      </c>
      <c r="AA94" s="94" t="s">
        <v>69</v>
      </c>
      <c r="AB94" s="94" t="s">
        <v>69</v>
      </c>
      <c r="AC94" s="95">
        <f>'[2]Ф4 '!O137</f>
        <v>11.67587936</v>
      </c>
      <c r="AD94" s="96">
        <f>'[2]Ф4 '!P137</f>
        <v>0</v>
      </c>
      <c r="AE94" s="96">
        <f>'[2]Ф4 '!Q137</f>
        <v>0</v>
      </c>
      <c r="AF94" s="95">
        <f>'[2]Ф4 '!R137</f>
        <v>0.49</v>
      </c>
      <c r="AG94" s="96">
        <f>'[2]Ф4 '!S137</f>
        <v>0</v>
      </c>
      <c r="AH94" s="97">
        <f>'[2]Ф4 '!T137</f>
        <v>0</v>
      </c>
      <c r="AI94" s="96">
        <f>'[2]Ф4 '!U137</f>
        <v>0</v>
      </c>
      <c r="AJ94" s="94" t="s">
        <v>69</v>
      </c>
      <c r="AK94" s="95">
        <f t="shared" si="18"/>
        <v>11.67587936</v>
      </c>
      <c r="AL94" s="96">
        <f t="shared" si="18"/>
        <v>0</v>
      </c>
      <c r="AM94" s="97">
        <f t="shared" si="18"/>
        <v>0</v>
      </c>
      <c r="AN94" s="95">
        <f t="shared" si="18"/>
        <v>0.49</v>
      </c>
      <c r="AO94" s="97">
        <f t="shared" si="18"/>
        <v>0</v>
      </c>
      <c r="AP94" s="97">
        <f t="shared" si="18"/>
        <v>0</v>
      </c>
      <c r="AQ94" s="96">
        <f t="shared" si="18"/>
        <v>0</v>
      </c>
    </row>
    <row r="95" spans="1:43" ht="35.25" customHeight="1" x14ac:dyDescent="0.25">
      <c r="A95" s="93" t="s">
        <v>169</v>
      </c>
      <c r="B95" s="64" t="str">
        <f>'[2]Ф4 '!B138</f>
        <v>Реконструкция КЛ-6кВ Ф.№9,28 ПС "Кролевцы" от РУ-6кВ ТП-204 до РУ-6кВ ТП-207 г.Артём</v>
      </c>
      <c r="C95" s="65" t="str">
        <f>'[2]Ф4 '!C138</f>
        <v>Q_ДЭСК_41</v>
      </c>
      <c r="D95" s="94" t="s">
        <v>69</v>
      </c>
      <c r="E95" s="94" t="s">
        <v>69</v>
      </c>
      <c r="F95" s="94" t="s">
        <v>69</v>
      </c>
      <c r="G95" s="94" t="s">
        <v>69</v>
      </c>
      <c r="H95" s="94" t="s">
        <v>69</v>
      </c>
      <c r="I95" s="94" t="s">
        <v>69</v>
      </c>
      <c r="J95" s="94" t="s">
        <v>69</v>
      </c>
      <c r="K95" s="94" t="s">
        <v>69</v>
      </c>
      <c r="L95" s="94" t="s">
        <v>69</v>
      </c>
      <c r="M95" s="94" t="s">
        <v>69</v>
      </c>
      <c r="N95" s="94" t="s">
        <v>69</v>
      </c>
      <c r="O95" s="94" t="s">
        <v>69</v>
      </c>
      <c r="P95" s="94" t="s">
        <v>69</v>
      </c>
      <c r="Q95" s="94" t="s">
        <v>69</v>
      </c>
      <c r="R95" s="94" t="s">
        <v>69</v>
      </c>
      <c r="S95" s="94" t="s">
        <v>69</v>
      </c>
      <c r="T95" s="94" t="s">
        <v>69</v>
      </c>
      <c r="U95" s="94" t="s">
        <v>69</v>
      </c>
      <c r="V95" s="94" t="s">
        <v>69</v>
      </c>
      <c r="W95" s="94" t="s">
        <v>69</v>
      </c>
      <c r="X95" s="94" t="s">
        <v>69</v>
      </c>
      <c r="Y95" s="94" t="s">
        <v>69</v>
      </c>
      <c r="Z95" s="94" t="s">
        <v>69</v>
      </c>
      <c r="AA95" s="94" t="s">
        <v>69</v>
      </c>
      <c r="AB95" s="94" t="s">
        <v>69</v>
      </c>
      <c r="AC95" s="95">
        <f>'[2]Ф4 '!O138</f>
        <v>9.40054576</v>
      </c>
      <c r="AD95" s="96">
        <f>'[2]Ф4 '!P138</f>
        <v>0</v>
      </c>
      <c r="AE95" s="96">
        <f>'[2]Ф4 '!Q138</f>
        <v>0</v>
      </c>
      <c r="AF95" s="95">
        <f>'[2]Ф4 '!R138</f>
        <v>0.41</v>
      </c>
      <c r="AG95" s="96">
        <f>'[2]Ф4 '!S138</f>
        <v>0</v>
      </c>
      <c r="AH95" s="97">
        <f>'[2]Ф4 '!T138</f>
        <v>0</v>
      </c>
      <c r="AI95" s="96">
        <f>'[2]Ф4 '!U138</f>
        <v>0</v>
      </c>
      <c r="AJ95" s="94" t="s">
        <v>69</v>
      </c>
      <c r="AK95" s="95">
        <f t="shared" si="18"/>
        <v>9.40054576</v>
      </c>
      <c r="AL95" s="96">
        <f t="shared" si="18"/>
        <v>0</v>
      </c>
      <c r="AM95" s="97">
        <f t="shared" si="18"/>
        <v>0</v>
      </c>
      <c r="AN95" s="95">
        <f t="shared" si="18"/>
        <v>0.41</v>
      </c>
      <c r="AO95" s="97">
        <f t="shared" si="18"/>
        <v>0</v>
      </c>
      <c r="AP95" s="97">
        <f t="shared" si="18"/>
        <v>0</v>
      </c>
      <c r="AQ95" s="96">
        <f t="shared" si="18"/>
        <v>0</v>
      </c>
    </row>
    <row r="96" spans="1:43" ht="35.25" customHeight="1" x14ac:dyDescent="0.25">
      <c r="A96" s="93" t="s">
        <v>170</v>
      </c>
      <c r="B96" s="64" t="str">
        <f>'[2]Ф4 '!B140</f>
        <v>Монтаж  КЛ-6,0 кВ ТП 811-ТП 807 прокладка КЛ-6,0 кВ ААБл-6 3х240 г.Находка</v>
      </c>
      <c r="C96" s="65" t="str">
        <f>'[2]Ф4 '!C140</f>
        <v>Q_ДЭСК_43</v>
      </c>
      <c r="D96" s="94" t="s">
        <v>69</v>
      </c>
      <c r="E96" s="94" t="s">
        <v>69</v>
      </c>
      <c r="F96" s="94" t="s">
        <v>69</v>
      </c>
      <c r="G96" s="94" t="s">
        <v>69</v>
      </c>
      <c r="H96" s="94" t="s">
        <v>69</v>
      </c>
      <c r="I96" s="94" t="s">
        <v>69</v>
      </c>
      <c r="J96" s="94" t="s">
        <v>69</v>
      </c>
      <c r="K96" s="94" t="s">
        <v>69</v>
      </c>
      <c r="L96" s="94" t="s">
        <v>69</v>
      </c>
      <c r="M96" s="94" t="s">
        <v>69</v>
      </c>
      <c r="N96" s="94" t="s">
        <v>69</v>
      </c>
      <c r="O96" s="94" t="s">
        <v>69</v>
      </c>
      <c r="P96" s="94" t="s">
        <v>69</v>
      </c>
      <c r="Q96" s="94" t="s">
        <v>69</v>
      </c>
      <c r="R96" s="94" t="s">
        <v>69</v>
      </c>
      <c r="S96" s="94" t="s">
        <v>69</v>
      </c>
      <c r="T96" s="94" t="s">
        <v>69</v>
      </c>
      <c r="U96" s="94" t="s">
        <v>69</v>
      </c>
      <c r="V96" s="94" t="s">
        <v>69</v>
      </c>
      <c r="W96" s="94" t="s">
        <v>69</v>
      </c>
      <c r="X96" s="94" t="s">
        <v>69</v>
      </c>
      <c r="Y96" s="94" t="s">
        <v>69</v>
      </c>
      <c r="Z96" s="94" t="s">
        <v>69</v>
      </c>
      <c r="AA96" s="94" t="s">
        <v>69</v>
      </c>
      <c r="AB96" s="94" t="s">
        <v>69</v>
      </c>
      <c r="AC96" s="95">
        <f>'[2]Ф4 '!O140</f>
        <v>3.31076243</v>
      </c>
      <c r="AD96" s="96">
        <f>'[2]Ф4 '!P140</f>
        <v>0</v>
      </c>
      <c r="AE96" s="96">
        <f>'[2]Ф4 '!Q140</f>
        <v>0</v>
      </c>
      <c r="AF96" s="95">
        <f>'[2]Ф4 '!R140</f>
        <v>0.46500000000000002</v>
      </c>
      <c r="AG96" s="96">
        <f>'[2]Ф4 '!S140</f>
        <v>0</v>
      </c>
      <c r="AH96" s="97">
        <f>'[2]Ф4 '!T140</f>
        <v>0</v>
      </c>
      <c r="AI96" s="96">
        <f>'[2]Ф4 '!U140</f>
        <v>0</v>
      </c>
      <c r="AJ96" s="94" t="s">
        <v>69</v>
      </c>
      <c r="AK96" s="95">
        <f t="shared" si="18"/>
        <v>3.31076243</v>
      </c>
      <c r="AL96" s="96">
        <f t="shared" si="18"/>
        <v>0</v>
      </c>
      <c r="AM96" s="97">
        <f t="shared" si="18"/>
        <v>0</v>
      </c>
      <c r="AN96" s="95">
        <f t="shared" si="18"/>
        <v>0.46500000000000002</v>
      </c>
      <c r="AO96" s="97">
        <f t="shared" si="18"/>
        <v>0</v>
      </c>
      <c r="AP96" s="97">
        <f t="shared" si="18"/>
        <v>0</v>
      </c>
      <c r="AQ96" s="96">
        <f t="shared" si="18"/>
        <v>0</v>
      </c>
    </row>
    <row r="97" spans="1:43" ht="35.25" customHeight="1" x14ac:dyDescent="0.25">
      <c r="A97" s="93" t="s">
        <v>171</v>
      </c>
      <c r="B97" s="64" t="str">
        <f>'[2]Ф4 '!B142</f>
        <v>Монтаж ВЛ-6,0 кВ: провод СИП-3 1х120 от КТП-70 до проектируемой КТП-630 кВА по ул. Михайловская, 43 г.Находка</v>
      </c>
      <c r="C97" s="65" t="str">
        <f>'[2]Ф4 '!C142</f>
        <v>Q_ДЭСК_46</v>
      </c>
      <c r="D97" s="94" t="s">
        <v>69</v>
      </c>
      <c r="E97" s="94" t="s">
        <v>69</v>
      </c>
      <c r="F97" s="94" t="s">
        <v>69</v>
      </c>
      <c r="G97" s="94" t="s">
        <v>69</v>
      </c>
      <c r="H97" s="94" t="s">
        <v>69</v>
      </c>
      <c r="I97" s="94" t="s">
        <v>69</v>
      </c>
      <c r="J97" s="94" t="s">
        <v>69</v>
      </c>
      <c r="K97" s="94" t="s">
        <v>69</v>
      </c>
      <c r="L97" s="94" t="s">
        <v>69</v>
      </c>
      <c r="M97" s="94" t="s">
        <v>69</v>
      </c>
      <c r="N97" s="94" t="s">
        <v>69</v>
      </c>
      <c r="O97" s="94" t="s">
        <v>69</v>
      </c>
      <c r="P97" s="94" t="s">
        <v>69</v>
      </c>
      <c r="Q97" s="94" t="s">
        <v>69</v>
      </c>
      <c r="R97" s="94" t="s">
        <v>69</v>
      </c>
      <c r="S97" s="94" t="s">
        <v>69</v>
      </c>
      <c r="T97" s="94" t="s">
        <v>69</v>
      </c>
      <c r="U97" s="94" t="s">
        <v>69</v>
      </c>
      <c r="V97" s="94" t="s">
        <v>69</v>
      </c>
      <c r="W97" s="94" t="s">
        <v>69</v>
      </c>
      <c r="X97" s="94" t="s">
        <v>69</v>
      </c>
      <c r="Y97" s="94" t="s">
        <v>69</v>
      </c>
      <c r="Z97" s="94" t="s">
        <v>69</v>
      </c>
      <c r="AA97" s="94" t="s">
        <v>69</v>
      </c>
      <c r="AB97" s="94" t="s">
        <v>69</v>
      </c>
      <c r="AC97" s="95">
        <f>'[2]Ф4 '!O142</f>
        <v>0.71726120999999998</v>
      </c>
      <c r="AD97" s="96">
        <f>'[2]Ф4 '!P142</f>
        <v>0</v>
      </c>
      <c r="AE97" s="96">
        <f>'[2]Ф4 '!Q142</f>
        <v>0</v>
      </c>
      <c r="AF97" s="95">
        <f>'[2]Ф4 '!R142</f>
        <v>0.24</v>
      </c>
      <c r="AG97" s="96">
        <f>'[2]Ф4 '!S142</f>
        <v>0</v>
      </c>
      <c r="AH97" s="97">
        <f>'[2]Ф4 '!T142</f>
        <v>0</v>
      </c>
      <c r="AI97" s="96">
        <f>'[2]Ф4 '!U142</f>
        <v>0</v>
      </c>
      <c r="AJ97" s="94" t="s">
        <v>69</v>
      </c>
      <c r="AK97" s="95">
        <f t="shared" si="18"/>
        <v>0.71726120999999998</v>
      </c>
      <c r="AL97" s="96">
        <f t="shared" si="18"/>
        <v>0</v>
      </c>
      <c r="AM97" s="97">
        <f t="shared" si="18"/>
        <v>0</v>
      </c>
      <c r="AN97" s="95">
        <f t="shared" si="18"/>
        <v>0.24</v>
      </c>
      <c r="AO97" s="97">
        <f t="shared" si="18"/>
        <v>0</v>
      </c>
      <c r="AP97" s="97">
        <f t="shared" si="18"/>
        <v>0</v>
      </c>
      <c r="AQ97" s="96">
        <f t="shared" si="18"/>
        <v>0</v>
      </c>
    </row>
    <row r="98" spans="1:43" ht="30" customHeight="1" x14ac:dyDescent="0.25">
      <c r="A98" s="93" t="s">
        <v>172</v>
      </c>
      <c r="B98" s="64" t="str">
        <f>'[2]Ф4 '!B170</f>
        <v>Монтаж ВЛ-6,0кВ от КТП-895 до КТП-897 п.Ливадия г.Находка</v>
      </c>
      <c r="C98" s="65" t="str">
        <f>'[2]Ф4 '!C170</f>
        <v>R_ДЭСК_08</v>
      </c>
      <c r="D98" s="94" t="s">
        <v>69</v>
      </c>
      <c r="E98" s="94" t="s">
        <v>69</v>
      </c>
      <c r="F98" s="94" t="s">
        <v>69</v>
      </c>
      <c r="G98" s="94" t="s">
        <v>69</v>
      </c>
      <c r="H98" s="94" t="s">
        <v>69</v>
      </c>
      <c r="I98" s="94" t="s">
        <v>69</v>
      </c>
      <c r="J98" s="94" t="s">
        <v>69</v>
      </c>
      <c r="K98" s="94" t="s">
        <v>69</v>
      </c>
      <c r="L98" s="94" t="s">
        <v>69</v>
      </c>
      <c r="M98" s="94" t="s">
        <v>69</v>
      </c>
      <c r="N98" s="94" t="s">
        <v>69</v>
      </c>
      <c r="O98" s="94" t="s">
        <v>69</v>
      </c>
      <c r="P98" s="94" t="s">
        <v>69</v>
      </c>
      <c r="Q98" s="94" t="s">
        <v>69</v>
      </c>
      <c r="R98" s="94" t="s">
        <v>69</v>
      </c>
      <c r="S98" s="94" t="s">
        <v>69</v>
      </c>
      <c r="T98" s="94" t="s">
        <v>69</v>
      </c>
      <c r="U98" s="94" t="s">
        <v>69</v>
      </c>
      <c r="V98" s="94" t="s">
        <v>69</v>
      </c>
      <c r="W98" s="94" t="s">
        <v>69</v>
      </c>
      <c r="X98" s="94" t="s">
        <v>69</v>
      </c>
      <c r="Y98" s="94" t="s">
        <v>69</v>
      </c>
      <c r="Z98" s="94" t="s">
        <v>69</v>
      </c>
      <c r="AA98" s="94" t="s">
        <v>69</v>
      </c>
      <c r="AB98" s="94" t="s">
        <v>69</v>
      </c>
      <c r="AC98" s="95">
        <f>'[2]Ф4 '!O170</f>
        <v>1.6556928500000001</v>
      </c>
      <c r="AD98" s="96">
        <f>'[2]Ф4 '!P146</f>
        <v>0</v>
      </c>
      <c r="AE98" s="96">
        <f>'[2]Ф4 '!Q146</f>
        <v>0</v>
      </c>
      <c r="AF98" s="95">
        <f>'[2]Ф4 '!R170</f>
        <v>0.5</v>
      </c>
      <c r="AG98" s="96">
        <f>'[2]Ф4 '!S146</f>
        <v>0</v>
      </c>
      <c r="AH98" s="97">
        <f>'[2]Ф4 '!T146</f>
        <v>0</v>
      </c>
      <c r="AI98" s="96">
        <f>'[2]Ф4 '!U146</f>
        <v>0</v>
      </c>
      <c r="AJ98" s="94" t="s">
        <v>69</v>
      </c>
      <c r="AK98" s="95">
        <f t="shared" si="18"/>
        <v>1.6556928500000001</v>
      </c>
      <c r="AL98" s="96">
        <f t="shared" si="18"/>
        <v>0</v>
      </c>
      <c r="AM98" s="97">
        <f t="shared" si="18"/>
        <v>0</v>
      </c>
      <c r="AN98" s="95">
        <f t="shared" si="18"/>
        <v>0.5</v>
      </c>
      <c r="AO98" s="97">
        <f t="shared" si="18"/>
        <v>0</v>
      </c>
      <c r="AP98" s="97">
        <f t="shared" si="18"/>
        <v>0</v>
      </c>
      <c r="AQ98" s="96">
        <f t="shared" si="18"/>
        <v>0</v>
      </c>
    </row>
    <row r="99" spans="1:43" ht="35.25" customHeight="1" x14ac:dyDescent="0.25">
      <c r="A99" s="93" t="s">
        <v>173</v>
      </c>
      <c r="B99" s="64" t="str">
        <f>'[2]Ф4 '!B171</f>
        <v>Реконструкция  ВЛ-0,4 кВ по существующим опорам по ул. Школьная, 18-40 п. Ливадия г. Находка</v>
      </c>
      <c r="C99" s="65" t="str">
        <f>'[2]Ф4 '!C171</f>
        <v>R_ДЭСК_09</v>
      </c>
      <c r="D99" s="94" t="s">
        <v>69</v>
      </c>
      <c r="E99" s="94" t="s">
        <v>69</v>
      </c>
      <c r="F99" s="94" t="s">
        <v>69</v>
      </c>
      <c r="G99" s="94" t="s">
        <v>69</v>
      </c>
      <c r="H99" s="94" t="s">
        <v>69</v>
      </c>
      <c r="I99" s="94" t="s">
        <v>69</v>
      </c>
      <c r="J99" s="94" t="s">
        <v>69</v>
      </c>
      <c r="K99" s="94" t="s">
        <v>69</v>
      </c>
      <c r="L99" s="94" t="s">
        <v>69</v>
      </c>
      <c r="M99" s="94" t="s">
        <v>69</v>
      </c>
      <c r="N99" s="94" t="s">
        <v>69</v>
      </c>
      <c r="O99" s="94" t="s">
        <v>69</v>
      </c>
      <c r="P99" s="94" t="s">
        <v>69</v>
      </c>
      <c r="Q99" s="94" t="s">
        <v>69</v>
      </c>
      <c r="R99" s="94" t="s">
        <v>69</v>
      </c>
      <c r="S99" s="94" t="s">
        <v>69</v>
      </c>
      <c r="T99" s="94" t="s">
        <v>69</v>
      </c>
      <c r="U99" s="94" t="s">
        <v>69</v>
      </c>
      <c r="V99" s="94" t="s">
        <v>69</v>
      </c>
      <c r="W99" s="94" t="s">
        <v>69</v>
      </c>
      <c r="X99" s="94" t="s">
        <v>69</v>
      </c>
      <c r="Y99" s="94" t="s">
        <v>69</v>
      </c>
      <c r="Z99" s="94" t="s">
        <v>69</v>
      </c>
      <c r="AA99" s="94" t="s">
        <v>69</v>
      </c>
      <c r="AB99" s="94" t="s">
        <v>69</v>
      </c>
      <c r="AC99" s="95">
        <f>'[2]Ф4 '!O171</f>
        <v>1.94581377</v>
      </c>
      <c r="AD99" s="96">
        <f>'[2]Ф4 '!P147</f>
        <v>0</v>
      </c>
      <c r="AE99" s="96">
        <f>'[2]Ф4 '!Q147</f>
        <v>0</v>
      </c>
      <c r="AF99" s="95">
        <f>'[2]Ф4 '!R171</f>
        <v>0.5</v>
      </c>
      <c r="AG99" s="96">
        <f>'[2]Ф4 '!S147</f>
        <v>0</v>
      </c>
      <c r="AH99" s="97">
        <f>'[2]Ф4 '!T147</f>
        <v>0</v>
      </c>
      <c r="AI99" s="96">
        <f>'[2]Ф4 '!U147</f>
        <v>0</v>
      </c>
      <c r="AJ99" s="94" t="s">
        <v>69</v>
      </c>
      <c r="AK99" s="95">
        <f t="shared" si="18"/>
        <v>1.94581377</v>
      </c>
      <c r="AL99" s="96">
        <f t="shared" si="18"/>
        <v>0</v>
      </c>
      <c r="AM99" s="97">
        <f t="shared" si="18"/>
        <v>0</v>
      </c>
      <c r="AN99" s="95">
        <f t="shared" si="18"/>
        <v>0.5</v>
      </c>
      <c r="AO99" s="97">
        <f t="shared" si="18"/>
        <v>0</v>
      </c>
      <c r="AP99" s="97">
        <f t="shared" si="18"/>
        <v>0</v>
      </c>
      <c r="AQ99" s="96">
        <f t="shared" si="18"/>
        <v>0</v>
      </c>
    </row>
    <row r="100" spans="1:43" ht="29.25" customHeight="1" x14ac:dyDescent="0.25">
      <c r="A100" s="93" t="s">
        <v>174</v>
      </c>
      <c r="B100" s="64" t="str">
        <f>'[2]Ф4 '!B172</f>
        <v xml:space="preserve"> Реконструкция ВЛ-0,4 кВ от КТП№2158 п. Путятин.</v>
      </c>
      <c r="C100" s="65" t="str">
        <f>'[2]Ф4 '!C172</f>
        <v>R_ДЭСК_10</v>
      </c>
      <c r="D100" s="94" t="s">
        <v>69</v>
      </c>
      <c r="E100" s="94" t="s">
        <v>69</v>
      </c>
      <c r="F100" s="94" t="s">
        <v>69</v>
      </c>
      <c r="G100" s="94" t="s">
        <v>69</v>
      </c>
      <c r="H100" s="94" t="s">
        <v>69</v>
      </c>
      <c r="I100" s="94" t="s">
        <v>69</v>
      </c>
      <c r="J100" s="94" t="s">
        <v>69</v>
      </c>
      <c r="K100" s="94" t="s">
        <v>69</v>
      </c>
      <c r="L100" s="94" t="s">
        <v>69</v>
      </c>
      <c r="M100" s="94" t="s">
        <v>69</v>
      </c>
      <c r="N100" s="94" t="s">
        <v>69</v>
      </c>
      <c r="O100" s="94" t="s">
        <v>69</v>
      </c>
      <c r="P100" s="94" t="s">
        <v>69</v>
      </c>
      <c r="Q100" s="94" t="s">
        <v>69</v>
      </c>
      <c r="R100" s="94" t="s">
        <v>69</v>
      </c>
      <c r="S100" s="94" t="s">
        <v>69</v>
      </c>
      <c r="T100" s="94" t="s">
        <v>69</v>
      </c>
      <c r="U100" s="94" t="s">
        <v>69</v>
      </c>
      <c r="V100" s="94" t="s">
        <v>69</v>
      </c>
      <c r="W100" s="94" t="s">
        <v>69</v>
      </c>
      <c r="X100" s="94" t="s">
        <v>69</v>
      </c>
      <c r="Y100" s="94" t="s">
        <v>69</v>
      </c>
      <c r="Z100" s="94" t="s">
        <v>69</v>
      </c>
      <c r="AA100" s="94" t="s">
        <v>69</v>
      </c>
      <c r="AB100" s="94" t="s">
        <v>69</v>
      </c>
      <c r="AC100" s="95">
        <f>'[2]Ф4 '!O172</f>
        <v>10.64095075</v>
      </c>
      <c r="AD100" s="96">
        <f>'[2]Ф4 '!P148</f>
        <v>0</v>
      </c>
      <c r="AE100" s="96">
        <f>'[2]Ф4 '!Q148</f>
        <v>0</v>
      </c>
      <c r="AF100" s="95">
        <f>'[2]Ф4 '!R172</f>
        <v>2.5</v>
      </c>
      <c r="AG100" s="96">
        <f>'[2]Ф4 '!S148</f>
        <v>0</v>
      </c>
      <c r="AH100" s="97">
        <f>'[2]Ф4 '!T148</f>
        <v>0</v>
      </c>
      <c r="AI100" s="96">
        <f>'[2]Ф4 '!U148</f>
        <v>0</v>
      </c>
      <c r="AJ100" s="94" t="s">
        <v>69</v>
      </c>
      <c r="AK100" s="95">
        <f t="shared" si="18"/>
        <v>10.64095075</v>
      </c>
      <c r="AL100" s="96">
        <f t="shared" si="18"/>
        <v>0</v>
      </c>
      <c r="AM100" s="97">
        <f t="shared" si="18"/>
        <v>0</v>
      </c>
      <c r="AN100" s="95">
        <f t="shared" si="18"/>
        <v>2.5</v>
      </c>
      <c r="AO100" s="97">
        <f t="shared" si="18"/>
        <v>0</v>
      </c>
      <c r="AP100" s="97">
        <f t="shared" si="18"/>
        <v>0</v>
      </c>
      <c r="AQ100" s="96">
        <f t="shared" si="18"/>
        <v>0</v>
      </c>
    </row>
    <row r="101" spans="1:43" ht="29.25" customHeight="1" x14ac:dyDescent="0.25">
      <c r="A101" s="93" t="s">
        <v>175</v>
      </c>
      <c r="B101" s="64" t="str">
        <f>'[2]Ф4 '!B173</f>
        <v xml:space="preserve"> Реконструкция  ВЛ-0,4 кВ от КТП№2157 п. Путятин.</v>
      </c>
      <c r="C101" s="65" t="str">
        <f>'[2]Ф4 '!C173</f>
        <v>R_ДЭСК_11</v>
      </c>
      <c r="D101" s="94" t="s">
        <v>69</v>
      </c>
      <c r="E101" s="94" t="s">
        <v>69</v>
      </c>
      <c r="F101" s="94" t="s">
        <v>69</v>
      </c>
      <c r="G101" s="94" t="s">
        <v>69</v>
      </c>
      <c r="H101" s="94" t="s">
        <v>69</v>
      </c>
      <c r="I101" s="94" t="s">
        <v>69</v>
      </c>
      <c r="J101" s="94" t="s">
        <v>69</v>
      </c>
      <c r="K101" s="94" t="s">
        <v>69</v>
      </c>
      <c r="L101" s="94" t="s">
        <v>69</v>
      </c>
      <c r="M101" s="94" t="s">
        <v>69</v>
      </c>
      <c r="N101" s="94" t="s">
        <v>69</v>
      </c>
      <c r="O101" s="94" t="s">
        <v>69</v>
      </c>
      <c r="P101" s="94" t="s">
        <v>69</v>
      </c>
      <c r="Q101" s="94" t="s">
        <v>69</v>
      </c>
      <c r="R101" s="94" t="s">
        <v>69</v>
      </c>
      <c r="S101" s="94" t="s">
        <v>69</v>
      </c>
      <c r="T101" s="94" t="s">
        <v>69</v>
      </c>
      <c r="U101" s="94" t="s">
        <v>69</v>
      </c>
      <c r="V101" s="94" t="s">
        <v>69</v>
      </c>
      <c r="W101" s="94" t="s">
        <v>69</v>
      </c>
      <c r="X101" s="94" t="s">
        <v>69</v>
      </c>
      <c r="Y101" s="94" t="s">
        <v>69</v>
      </c>
      <c r="Z101" s="94" t="s">
        <v>69</v>
      </c>
      <c r="AA101" s="94" t="s">
        <v>69</v>
      </c>
      <c r="AB101" s="94" t="s">
        <v>69</v>
      </c>
      <c r="AC101" s="95">
        <f>'[2]Ф4 '!O173</f>
        <v>6.8840167599999997</v>
      </c>
      <c r="AD101" s="96">
        <f>'[2]Ф4 '!P149</f>
        <v>0</v>
      </c>
      <c r="AE101" s="96">
        <f>'[2]Ф4 '!Q149</f>
        <v>0</v>
      </c>
      <c r="AF101" s="95">
        <f>'[2]Ф4 '!R173</f>
        <v>1.8</v>
      </c>
      <c r="AG101" s="96">
        <f>'[2]Ф4 '!S149</f>
        <v>0</v>
      </c>
      <c r="AH101" s="97">
        <f>'[2]Ф4 '!T149</f>
        <v>0</v>
      </c>
      <c r="AI101" s="96">
        <f>'[2]Ф4 '!U149</f>
        <v>0</v>
      </c>
      <c r="AJ101" s="94" t="s">
        <v>69</v>
      </c>
      <c r="AK101" s="95">
        <f t="shared" si="18"/>
        <v>6.8840167599999997</v>
      </c>
      <c r="AL101" s="96">
        <f t="shared" si="18"/>
        <v>0</v>
      </c>
      <c r="AM101" s="97">
        <f t="shared" si="18"/>
        <v>0</v>
      </c>
      <c r="AN101" s="95">
        <f t="shared" si="18"/>
        <v>1.8</v>
      </c>
      <c r="AO101" s="97">
        <f t="shared" si="18"/>
        <v>0</v>
      </c>
      <c r="AP101" s="97">
        <f t="shared" si="18"/>
        <v>0</v>
      </c>
      <c r="AQ101" s="96">
        <f t="shared" si="18"/>
        <v>0</v>
      </c>
    </row>
    <row r="102" spans="1:43" ht="35.25" customHeight="1" x14ac:dyDescent="0.25">
      <c r="A102" s="93" t="s">
        <v>176</v>
      </c>
      <c r="B102" s="64" t="str">
        <f>'[2]Ф4 '!B174</f>
        <v>Реконструкция ВЛ-0,4(0,23) кВ в ВЛИ-0,4кВ ф. "Таврическая" КТП № 132  ПС "ИМАН" Ф. № 9 г. Дальнереченск</v>
      </c>
      <c r="C102" s="65" t="str">
        <f>'[2]Ф4 '!C174</f>
        <v>R_ДЭСК_12</v>
      </c>
      <c r="D102" s="94" t="s">
        <v>69</v>
      </c>
      <c r="E102" s="94" t="s">
        <v>69</v>
      </c>
      <c r="F102" s="94" t="s">
        <v>69</v>
      </c>
      <c r="G102" s="94" t="s">
        <v>69</v>
      </c>
      <c r="H102" s="94" t="s">
        <v>69</v>
      </c>
      <c r="I102" s="94" t="s">
        <v>69</v>
      </c>
      <c r="J102" s="94" t="s">
        <v>69</v>
      </c>
      <c r="K102" s="94" t="s">
        <v>69</v>
      </c>
      <c r="L102" s="94" t="s">
        <v>69</v>
      </c>
      <c r="M102" s="94" t="s">
        <v>69</v>
      </c>
      <c r="N102" s="94" t="s">
        <v>69</v>
      </c>
      <c r="O102" s="94" t="s">
        <v>69</v>
      </c>
      <c r="P102" s="94" t="s">
        <v>69</v>
      </c>
      <c r="Q102" s="94" t="s">
        <v>69</v>
      </c>
      <c r="R102" s="94" t="s">
        <v>69</v>
      </c>
      <c r="S102" s="94" t="s">
        <v>69</v>
      </c>
      <c r="T102" s="94" t="s">
        <v>69</v>
      </c>
      <c r="U102" s="94" t="s">
        <v>69</v>
      </c>
      <c r="V102" s="94" t="s">
        <v>69</v>
      </c>
      <c r="W102" s="94" t="s">
        <v>69</v>
      </c>
      <c r="X102" s="94" t="s">
        <v>69</v>
      </c>
      <c r="Y102" s="94" t="s">
        <v>69</v>
      </c>
      <c r="Z102" s="94" t="s">
        <v>69</v>
      </c>
      <c r="AA102" s="94" t="s">
        <v>69</v>
      </c>
      <c r="AB102" s="94" t="s">
        <v>69</v>
      </c>
      <c r="AC102" s="95">
        <f>'[2]Ф4 '!O174</f>
        <v>0.77181909999999998</v>
      </c>
      <c r="AD102" s="96">
        <f>'[2]Ф4 '!P150</f>
        <v>0</v>
      </c>
      <c r="AE102" s="96">
        <f>'[2]Ф4 '!Q150</f>
        <v>0</v>
      </c>
      <c r="AF102" s="95">
        <f>'[2]Ф4 '!R174</f>
        <v>0.4</v>
      </c>
      <c r="AG102" s="96">
        <f>'[2]Ф4 '!S150</f>
        <v>0</v>
      </c>
      <c r="AH102" s="97">
        <f>'[2]Ф4 '!T150</f>
        <v>0</v>
      </c>
      <c r="AI102" s="96">
        <f>'[2]Ф4 '!U150</f>
        <v>0</v>
      </c>
      <c r="AJ102" s="94" t="s">
        <v>69</v>
      </c>
      <c r="AK102" s="95">
        <f t="shared" si="18"/>
        <v>0.77181909999999998</v>
      </c>
      <c r="AL102" s="96">
        <f t="shared" si="18"/>
        <v>0</v>
      </c>
      <c r="AM102" s="97">
        <f t="shared" si="18"/>
        <v>0</v>
      </c>
      <c r="AN102" s="95">
        <f t="shared" si="18"/>
        <v>0.4</v>
      </c>
      <c r="AO102" s="97">
        <f t="shared" si="18"/>
        <v>0</v>
      </c>
      <c r="AP102" s="97">
        <f t="shared" si="18"/>
        <v>0</v>
      </c>
      <c r="AQ102" s="96">
        <f t="shared" si="18"/>
        <v>0</v>
      </c>
    </row>
    <row r="103" spans="1:43" ht="30" customHeight="1" x14ac:dyDescent="0.25">
      <c r="A103" s="93" t="s">
        <v>177</v>
      </c>
      <c r="B103" s="64" t="str">
        <f>'[2]Ф4 '!B175</f>
        <v>Реконструкция ВЛ-10 кВ  ПС "Лазо" Ф. № 5 г. Дальнереченск, с. Лазо</v>
      </c>
      <c r="C103" s="65" t="str">
        <f>'[2]Ф4 '!C175</f>
        <v>R_ДЭСК_13</v>
      </c>
      <c r="D103" s="94" t="s">
        <v>69</v>
      </c>
      <c r="E103" s="94" t="s">
        <v>69</v>
      </c>
      <c r="F103" s="94" t="s">
        <v>69</v>
      </c>
      <c r="G103" s="94" t="s">
        <v>69</v>
      </c>
      <c r="H103" s="94" t="s">
        <v>69</v>
      </c>
      <c r="I103" s="94" t="s">
        <v>69</v>
      </c>
      <c r="J103" s="94" t="s">
        <v>69</v>
      </c>
      <c r="K103" s="94" t="s">
        <v>69</v>
      </c>
      <c r="L103" s="94" t="s">
        <v>69</v>
      </c>
      <c r="M103" s="94" t="s">
        <v>69</v>
      </c>
      <c r="N103" s="94" t="s">
        <v>69</v>
      </c>
      <c r="O103" s="94" t="s">
        <v>69</v>
      </c>
      <c r="P103" s="94" t="s">
        <v>69</v>
      </c>
      <c r="Q103" s="94" t="s">
        <v>69</v>
      </c>
      <c r="R103" s="94" t="s">
        <v>69</v>
      </c>
      <c r="S103" s="94" t="s">
        <v>69</v>
      </c>
      <c r="T103" s="94" t="s">
        <v>69</v>
      </c>
      <c r="U103" s="94" t="s">
        <v>69</v>
      </c>
      <c r="V103" s="94" t="s">
        <v>69</v>
      </c>
      <c r="W103" s="94" t="s">
        <v>69</v>
      </c>
      <c r="X103" s="94" t="s">
        <v>69</v>
      </c>
      <c r="Y103" s="94" t="s">
        <v>69</v>
      </c>
      <c r="Z103" s="94" t="s">
        <v>69</v>
      </c>
      <c r="AA103" s="94" t="s">
        <v>69</v>
      </c>
      <c r="AB103" s="94" t="s">
        <v>69</v>
      </c>
      <c r="AC103" s="95">
        <f>'[2]Ф4 '!O175</f>
        <v>2.32599395</v>
      </c>
      <c r="AD103" s="96">
        <f>'[2]Ф4 '!P151</f>
        <v>0</v>
      </c>
      <c r="AE103" s="96">
        <f>'[2]Ф4 '!Q151</f>
        <v>0</v>
      </c>
      <c r="AF103" s="95">
        <f>'[2]Ф4 '!R175</f>
        <v>1.5</v>
      </c>
      <c r="AG103" s="96">
        <f>'[2]Ф4 '!S151</f>
        <v>0</v>
      </c>
      <c r="AH103" s="97">
        <f>'[2]Ф4 '!T151</f>
        <v>0</v>
      </c>
      <c r="AI103" s="96">
        <f>'[2]Ф4 '!U151</f>
        <v>0</v>
      </c>
      <c r="AJ103" s="94" t="s">
        <v>69</v>
      </c>
      <c r="AK103" s="95">
        <f t="shared" si="18"/>
        <v>2.32599395</v>
      </c>
      <c r="AL103" s="96">
        <f t="shared" si="18"/>
        <v>0</v>
      </c>
      <c r="AM103" s="97">
        <f t="shared" si="18"/>
        <v>0</v>
      </c>
      <c r="AN103" s="95">
        <f t="shared" si="18"/>
        <v>1.5</v>
      </c>
      <c r="AO103" s="97">
        <f t="shared" si="18"/>
        <v>0</v>
      </c>
      <c r="AP103" s="97">
        <f t="shared" si="18"/>
        <v>0</v>
      </c>
      <c r="AQ103" s="96">
        <f t="shared" si="18"/>
        <v>0</v>
      </c>
    </row>
    <row r="104" spans="1:43" ht="35.25" customHeight="1" x14ac:dyDescent="0.25">
      <c r="A104" s="93" t="s">
        <v>178</v>
      </c>
      <c r="B104" s="64" t="str">
        <f>'[2]Ф4 '!B176</f>
        <v>Реконструкция ВЛ-0,4 кВ ф."Юбилейная" КТП № 10  ПС "ЛДК" Ф. № 2 г.Дальнереченск</v>
      </c>
      <c r="C104" s="65" t="str">
        <f>'[2]Ф4 '!C176</f>
        <v>R_ДЭСК_14</v>
      </c>
      <c r="D104" s="94" t="s">
        <v>69</v>
      </c>
      <c r="E104" s="94" t="s">
        <v>69</v>
      </c>
      <c r="F104" s="94" t="s">
        <v>69</v>
      </c>
      <c r="G104" s="94" t="s">
        <v>69</v>
      </c>
      <c r="H104" s="94" t="s">
        <v>69</v>
      </c>
      <c r="I104" s="94" t="s">
        <v>69</v>
      </c>
      <c r="J104" s="94" t="s">
        <v>69</v>
      </c>
      <c r="K104" s="94" t="s">
        <v>69</v>
      </c>
      <c r="L104" s="94" t="s">
        <v>69</v>
      </c>
      <c r="M104" s="94" t="s">
        <v>69</v>
      </c>
      <c r="N104" s="94" t="s">
        <v>69</v>
      </c>
      <c r="O104" s="94" t="s">
        <v>69</v>
      </c>
      <c r="P104" s="94" t="s">
        <v>69</v>
      </c>
      <c r="Q104" s="94" t="s">
        <v>69</v>
      </c>
      <c r="R104" s="94" t="s">
        <v>69</v>
      </c>
      <c r="S104" s="94" t="s">
        <v>69</v>
      </c>
      <c r="T104" s="94" t="s">
        <v>69</v>
      </c>
      <c r="U104" s="94" t="s">
        <v>69</v>
      </c>
      <c r="V104" s="94" t="s">
        <v>69</v>
      </c>
      <c r="W104" s="94" t="s">
        <v>69</v>
      </c>
      <c r="X104" s="94" t="s">
        <v>69</v>
      </c>
      <c r="Y104" s="94" t="s">
        <v>69</v>
      </c>
      <c r="Z104" s="94" t="s">
        <v>69</v>
      </c>
      <c r="AA104" s="94" t="s">
        <v>69</v>
      </c>
      <c r="AB104" s="94" t="s">
        <v>69</v>
      </c>
      <c r="AC104" s="95">
        <f>'[2]Ф4 '!O176</f>
        <v>2.04180998</v>
      </c>
      <c r="AD104" s="96">
        <f>'[2]Ф4 '!P152</f>
        <v>0</v>
      </c>
      <c r="AE104" s="96">
        <f>'[2]Ф4 '!Q152</f>
        <v>0</v>
      </c>
      <c r="AF104" s="95">
        <f>'[2]Ф4 '!R176</f>
        <v>0.69</v>
      </c>
      <c r="AG104" s="96">
        <f>'[2]Ф4 '!S152</f>
        <v>0</v>
      </c>
      <c r="AH104" s="97">
        <f>'[2]Ф4 '!T152</f>
        <v>0</v>
      </c>
      <c r="AI104" s="96">
        <f>'[2]Ф4 '!U152</f>
        <v>0</v>
      </c>
      <c r="AJ104" s="94" t="s">
        <v>69</v>
      </c>
      <c r="AK104" s="95">
        <f t="shared" si="18"/>
        <v>2.04180998</v>
      </c>
      <c r="AL104" s="96">
        <f t="shared" si="18"/>
        <v>0</v>
      </c>
      <c r="AM104" s="97">
        <f t="shared" si="18"/>
        <v>0</v>
      </c>
      <c r="AN104" s="95">
        <f t="shared" si="18"/>
        <v>0.69</v>
      </c>
      <c r="AO104" s="97">
        <f t="shared" si="18"/>
        <v>0</v>
      </c>
      <c r="AP104" s="97">
        <f t="shared" si="18"/>
        <v>0</v>
      </c>
      <c r="AQ104" s="96">
        <f t="shared" si="18"/>
        <v>0</v>
      </c>
    </row>
    <row r="105" spans="1:43" ht="35.25" customHeight="1" x14ac:dyDescent="0.25">
      <c r="A105" s="93" t="s">
        <v>179</v>
      </c>
      <c r="B105" s="64" t="str">
        <f>'[2]Ф4 '!B177</f>
        <v>Реконструкция ВЛ-0,4 кВ ф."Мелиоративная" КТП № 10  ПС "ЛДК" Ф. № 2  г.Дальнереченск</v>
      </c>
      <c r="C105" s="65" t="str">
        <f>'[2]Ф4 '!C177</f>
        <v>R_ДЭСК_15</v>
      </c>
      <c r="D105" s="94" t="s">
        <v>69</v>
      </c>
      <c r="E105" s="94" t="s">
        <v>69</v>
      </c>
      <c r="F105" s="94" t="s">
        <v>69</v>
      </c>
      <c r="G105" s="94" t="s">
        <v>69</v>
      </c>
      <c r="H105" s="94" t="s">
        <v>69</v>
      </c>
      <c r="I105" s="94" t="s">
        <v>69</v>
      </c>
      <c r="J105" s="94" t="s">
        <v>69</v>
      </c>
      <c r="K105" s="94" t="s">
        <v>69</v>
      </c>
      <c r="L105" s="94" t="s">
        <v>69</v>
      </c>
      <c r="M105" s="94" t="s">
        <v>69</v>
      </c>
      <c r="N105" s="94" t="s">
        <v>69</v>
      </c>
      <c r="O105" s="94" t="s">
        <v>69</v>
      </c>
      <c r="P105" s="94" t="s">
        <v>69</v>
      </c>
      <c r="Q105" s="94" t="s">
        <v>69</v>
      </c>
      <c r="R105" s="94" t="s">
        <v>69</v>
      </c>
      <c r="S105" s="94" t="s">
        <v>69</v>
      </c>
      <c r="T105" s="94" t="s">
        <v>69</v>
      </c>
      <c r="U105" s="94" t="s">
        <v>69</v>
      </c>
      <c r="V105" s="94" t="s">
        <v>69</v>
      </c>
      <c r="W105" s="94" t="s">
        <v>69</v>
      </c>
      <c r="X105" s="94" t="s">
        <v>69</v>
      </c>
      <c r="Y105" s="94" t="s">
        <v>69</v>
      </c>
      <c r="Z105" s="94" t="s">
        <v>69</v>
      </c>
      <c r="AA105" s="94" t="s">
        <v>69</v>
      </c>
      <c r="AB105" s="94" t="s">
        <v>69</v>
      </c>
      <c r="AC105" s="95">
        <f>'[2]Ф4 '!O177</f>
        <v>2.7034428199999998</v>
      </c>
      <c r="AD105" s="96">
        <f>'[2]Ф4 '!P153</f>
        <v>0</v>
      </c>
      <c r="AE105" s="96">
        <f>'[2]Ф4 '!Q153</f>
        <v>0</v>
      </c>
      <c r="AF105" s="95">
        <f>'[2]Ф4 '!R177</f>
        <v>1.0840000000000001</v>
      </c>
      <c r="AG105" s="96">
        <f>'[2]Ф4 '!S153</f>
        <v>0</v>
      </c>
      <c r="AH105" s="97">
        <f>'[2]Ф4 '!T153</f>
        <v>0</v>
      </c>
      <c r="AI105" s="96">
        <f>'[2]Ф4 '!U153</f>
        <v>0</v>
      </c>
      <c r="AJ105" s="94" t="s">
        <v>69</v>
      </c>
      <c r="AK105" s="95">
        <f t="shared" si="18"/>
        <v>2.7034428199999998</v>
      </c>
      <c r="AL105" s="96">
        <f t="shared" si="18"/>
        <v>0</v>
      </c>
      <c r="AM105" s="97">
        <f t="shared" si="18"/>
        <v>0</v>
      </c>
      <c r="AN105" s="95">
        <f t="shared" si="18"/>
        <v>1.0840000000000001</v>
      </c>
      <c r="AO105" s="97">
        <f t="shared" si="18"/>
        <v>0</v>
      </c>
      <c r="AP105" s="97">
        <f t="shared" si="18"/>
        <v>0</v>
      </c>
      <c r="AQ105" s="96">
        <f t="shared" si="18"/>
        <v>0</v>
      </c>
    </row>
    <row r="106" spans="1:43" ht="35.25" customHeight="1" x14ac:dyDescent="0.25">
      <c r="A106" s="93" t="s">
        <v>180</v>
      </c>
      <c r="B106" s="64" t="str">
        <f>'[2]Ф4 '!B178</f>
        <v>Реконструкция ВЛ-0,4 кВ от КТП-2159 п.Путятин</v>
      </c>
      <c r="C106" s="65" t="str">
        <f>'[2]Ф4 '!C178</f>
        <v>R_ДЭСК_56</v>
      </c>
      <c r="D106" s="94" t="s">
        <v>69</v>
      </c>
      <c r="E106" s="94" t="s">
        <v>69</v>
      </c>
      <c r="F106" s="94" t="s">
        <v>69</v>
      </c>
      <c r="G106" s="94" t="s">
        <v>69</v>
      </c>
      <c r="H106" s="94" t="s">
        <v>69</v>
      </c>
      <c r="I106" s="94" t="s">
        <v>69</v>
      </c>
      <c r="J106" s="94" t="s">
        <v>69</v>
      </c>
      <c r="K106" s="94" t="s">
        <v>69</v>
      </c>
      <c r="L106" s="94" t="s">
        <v>69</v>
      </c>
      <c r="M106" s="94" t="s">
        <v>69</v>
      </c>
      <c r="N106" s="94" t="s">
        <v>69</v>
      </c>
      <c r="O106" s="94" t="s">
        <v>69</v>
      </c>
      <c r="P106" s="94" t="s">
        <v>69</v>
      </c>
      <c r="Q106" s="94" t="s">
        <v>69</v>
      </c>
      <c r="R106" s="94" t="s">
        <v>69</v>
      </c>
      <c r="S106" s="94" t="s">
        <v>69</v>
      </c>
      <c r="T106" s="94" t="s">
        <v>69</v>
      </c>
      <c r="U106" s="94" t="s">
        <v>69</v>
      </c>
      <c r="V106" s="94" t="s">
        <v>69</v>
      </c>
      <c r="W106" s="94" t="s">
        <v>69</v>
      </c>
      <c r="X106" s="94" t="s">
        <v>69</v>
      </c>
      <c r="Y106" s="94" t="s">
        <v>69</v>
      </c>
      <c r="Z106" s="94" t="s">
        <v>69</v>
      </c>
      <c r="AA106" s="94" t="s">
        <v>69</v>
      </c>
      <c r="AB106" s="94" t="s">
        <v>69</v>
      </c>
      <c r="AC106" s="95">
        <f>'[2]Ф4 '!O178</f>
        <v>2.1306430399999998</v>
      </c>
      <c r="AD106" s="96">
        <f>'[2]Ф4 '!P154</f>
        <v>0</v>
      </c>
      <c r="AE106" s="96">
        <f>'[2]Ф4 '!Q154</f>
        <v>0</v>
      </c>
      <c r="AF106" s="95">
        <f>'[2]Ф4 '!R178</f>
        <v>1.4750000000000001</v>
      </c>
      <c r="AG106" s="96">
        <f>'[2]Ф4 '!S154</f>
        <v>0</v>
      </c>
      <c r="AH106" s="97">
        <f>'[2]Ф4 '!T154</f>
        <v>0</v>
      </c>
      <c r="AI106" s="96">
        <f>'[2]Ф4 '!U154</f>
        <v>0</v>
      </c>
      <c r="AJ106" s="94" t="s">
        <v>69</v>
      </c>
      <c r="AK106" s="95">
        <f t="shared" si="18"/>
        <v>2.1306430399999998</v>
      </c>
      <c r="AL106" s="96">
        <f t="shared" si="18"/>
        <v>0</v>
      </c>
      <c r="AM106" s="97">
        <f t="shared" si="18"/>
        <v>0</v>
      </c>
      <c r="AN106" s="95">
        <f t="shared" si="18"/>
        <v>1.4750000000000001</v>
      </c>
      <c r="AO106" s="97">
        <f t="shared" si="18"/>
        <v>0</v>
      </c>
      <c r="AP106" s="97">
        <f t="shared" si="18"/>
        <v>0</v>
      </c>
      <c r="AQ106" s="96">
        <f t="shared" si="18"/>
        <v>0</v>
      </c>
    </row>
    <row r="107" spans="1:43" ht="35.25" customHeight="1" x14ac:dyDescent="0.25">
      <c r="A107" s="93" t="s">
        <v>181</v>
      </c>
      <c r="B107" s="64" t="str">
        <f>'[2]Ф4 '!B179</f>
        <v>Реконструкция ВЛ-0,4 кВ от КТП-2161 п.Путятин</v>
      </c>
      <c r="C107" s="65" t="str">
        <f>'[2]Ф4 '!C179</f>
        <v>R_ДЭСК_57</v>
      </c>
      <c r="D107" s="94" t="s">
        <v>69</v>
      </c>
      <c r="E107" s="94" t="s">
        <v>69</v>
      </c>
      <c r="F107" s="94" t="s">
        <v>69</v>
      </c>
      <c r="G107" s="94" t="s">
        <v>69</v>
      </c>
      <c r="H107" s="94" t="s">
        <v>69</v>
      </c>
      <c r="I107" s="94" t="s">
        <v>69</v>
      </c>
      <c r="J107" s="94" t="s">
        <v>69</v>
      </c>
      <c r="K107" s="94" t="s">
        <v>69</v>
      </c>
      <c r="L107" s="94" t="s">
        <v>69</v>
      </c>
      <c r="M107" s="94" t="s">
        <v>69</v>
      </c>
      <c r="N107" s="94" t="s">
        <v>69</v>
      </c>
      <c r="O107" s="94" t="s">
        <v>69</v>
      </c>
      <c r="P107" s="94" t="s">
        <v>69</v>
      </c>
      <c r="Q107" s="94" t="s">
        <v>69</v>
      </c>
      <c r="R107" s="94" t="s">
        <v>69</v>
      </c>
      <c r="S107" s="94" t="s">
        <v>69</v>
      </c>
      <c r="T107" s="94" t="s">
        <v>69</v>
      </c>
      <c r="U107" s="94" t="s">
        <v>69</v>
      </c>
      <c r="V107" s="94" t="s">
        <v>69</v>
      </c>
      <c r="W107" s="94" t="s">
        <v>69</v>
      </c>
      <c r="X107" s="94" t="s">
        <v>69</v>
      </c>
      <c r="Y107" s="94" t="s">
        <v>69</v>
      </c>
      <c r="Z107" s="94" t="s">
        <v>69</v>
      </c>
      <c r="AA107" s="94" t="s">
        <v>69</v>
      </c>
      <c r="AB107" s="94" t="s">
        <v>69</v>
      </c>
      <c r="AC107" s="95">
        <f>'[2]Ф4 '!O179</f>
        <v>1.40693804</v>
      </c>
      <c r="AD107" s="96">
        <f>'[2]Ф4 '!P155</f>
        <v>0</v>
      </c>
      <c r="AE107" s="96">
        <f>'[2]Ф4 '!Q155</f>
        <v>0</v>
      </c>
      <c r="AF107" s="95">
        <f>'[2]Ф4 '!R179</f>
        <v>1.2</v>
      </c>
      <c r="AG107" s="96">
        <f>'[2]Ф4 '!S155</f>
        <v>0</v>
      </c>
      <c r="AH107" s="97">
        <f>'[2]Ф4 '!T155</f>
        <v>0</v>
      </c>
      <c r="AI107" s="96">
        <f>'[2]Ф4 '!U155</f>
        <v>0</v>
      </c>
      <c r="AJ107" s="94" t="s">
        <v>69</v>
      </c>
      <c r="AK107" s="95">
        <f t="shared" si="18"/>
        <v>1.40693804</v>
      </c>
      <c r="AL107" s="96">
        <f t="shared" si="18"/>
        <v>0</v>
      </c>
      <c r="AM107" s="97">
        <f t="shared" si="18"/>
        <v>0</v>
      </c>
      <c r="AN107" s="95">
        <f t="shared" si="18"/>
        <v>1.2</v>
      </c>
      <c r="AO107" s="97">
        <f t="shared" si="18"/>
        <v>0</v>
      </c>
      <c r="AP107" s="97">
        <f t="shared" si="18"/>
        <v>0</v>
      </c>
      <c r="AQ107" s="96">
        <f t="shared" si="18"/>
        <v>0</v>
      </c>
    </row>
    <row r="108" spans="1:43" ht="30" x14ac:dyDescent="0.25">
      <c r="A108" s="49" t="s">
        <v>182</v>
      </c>
      <c r="B108" s="98" t="s">
        <v>183</v>
      </c>
      <c r="C108" s="41" t="s">
        <v>69</v>
      </c>
      <c r="D108" s="41" t="s">
        <v>69</v>
      </c>
      <c r="E108" s="41" t="s">
        <v>69</v>
      </c>
      <c r="F108" s="41" t="s">
        <v>69</v>
      </c>
      <c r="G108" s="41" t="s">
        <v>69</v>
      </c>
      <c r="H108" s="41" t="s">
        <v>69</v>
      </c>
      <c r="I108" s="41" t="s">
        <v>69</v>
      </c>
      <c r="J108" s="41" t="s">
        <v>69</v>
      </c>
      <c r="K108" s="41" t="s">
        <v>69</v>
      </c>
      <c r="L108" s="41" t="s">
        <v>69</v>
      </c>
      <c r="M108" s="41" t="s">
        <v>69</v>
      </c>
      <c r="N108" s="41" t="s">
        <v>69</v>
      </c>
      <c r="O108" s="41" t="s">
        <v>69</v>
      </c>
      <c r="P108" s="41" t="s">
        <v>69</v>
      </c>
      <c r="Q108" s="41" t="s">
        <v>69</v>
      </c>
      <c r="R108" s="41" t="s">
        <v>69</v>
      </c>
      <c r="S108" s="41" t="s">
        <v>69</v>
      </c>
      <c r="T108" s="41" t="s">
        <v>69</v>
      </c>
      <c r="U108" s="41" t="s">
        <v>69</v>
      </c>
      <c r="V108" s="41" t="s">
        <v>69</v>
      </c>
      <c r="W108" s="41" t="s">
        <v>69</v>
      </c>
      <c r="X108" s="41" t="s">
        <v>69</v>
      </c>
      <c r="Y108" s="41" t="s">
        <v>69</v>
      </c>
      <c r="Z108" s="41" t="s">
        <v>69</v>
      </c>
      <c r="AA108" s="41" t="s">
        <v>69</v>
      </c>
      <c r="AB108" s="41" t="s">
        <v>69</v>
      </c>
      <c r="AC108" s="41" t="s">
        <v>69</v>
      </c>
      <c r="AD108" s="41" t="s">
        <v>69</v>
      </c>
      <c r="AE108" s="41" t="s">
        <v>69</v>
      </c>
      <c r="AF108" s="41" t="s">
        <v>69</v>
      </c>
      <c r="AG108" s="41" t="s">
        <v>69</v>
      </c>
      <c r="AH108" s="41" t="s">
        <v>69</v>
      </c>
      <c r="AI108" s="41" t="s">
        <v>69</v>
      </c>
      <c r="AJ108" s="41" t="s">
        <v>69</v>
      </c>
      <c r="AK108" s="41" t="s">
        <v>69</v>
      </c>
      <c r="AL108" s="41" t="s">
        <v>69</v>
      </c>
      <c r="AM108" s="41" t="s">
        <v>69</v>
      </c>
      <c r="AN108" s="41" t="s">
        <v>69</v>
      </c>
      <c r="AO108" s="41" t="s">
        <v>69</v>
      </c>
      <c r="AP108" s="41" t="s">
        <v>69</v>
      </c>
      <c r="AQ108" s="41" t="s">
        <v>69</v>
      </c>
    </row>
    <row r="109" spans="1:43" ht="30" x14ac:dyDescent="0.25">
      <c r="A109" s="81" t="s">
        <v>184</v>
      </c>
      <c r="B109" s="99" t="s">
        <v>185</v>
      </c>
      <c r="C109" s="83" t="s">
        <v>69</v>
      </c>
      <c r="D109" s="83" t="str">
        <f>D110</f>
        <v>нд</v>
      </c>
      <c r="E109" s="83" t="str">
        <f t="shared" ref="E109:AA109" si="19">E110</f>
        <v>нд</v>
      </c>
      <c r="F109" s="83" t="str">
        <f t="shared" si="19"/>
        <v>нд</v>
      </c>
      <c r="G109" s="83" t="str">
        <f t="shared" si="19"/>
        <v>нд</v>
      </c>
      <c r="H109" s="83" t="str">
        <f t="shared" si="19"/>
        <v>нд</v>
      </c>
      <c r="I109" s="83" t="str">
        <f t="shared" si="19"/>
        <v>нд</v>
      </c>
      <c r="J109" s="83" t="str">
        <f t="shared" si="19"/>
        <v>нд</v>
      </c>
      <c r="K109" s="83" t="str">
        <f t="shared" si="19"/>
        <v>нд</v>
      </c>
      <c r="L109" s="83" t="str">
        <f t="shared" si="19"/>
        <v>нд</v>
      </c>
      <c r="M109" s="83" t="str">
        <f t="shared" si="19"/>
        <v>нд</v>
      </c>
      <c r="N109" s="83" t="str">
        <f t="shared" si="19"/>
        <v>нд</v>
      </c>
      <c r="O109" s="83" t="str">
        <f t="shared" si="19"/>
        <v>нд</v>
      </c>
      <c r="P109" s="83" t="str">
        <f t="shared" si="19"/>
        <v>нд</v>
      </c>
      <c r="Q109" s="83" t="str">
        <f t="shared" si="19"/>
        <v>нд</v>
      </c>
      <c r="R109" s="83" t="str">
        <f t="shared" si="19"/>
        <v>нд</v>
      </c>
      <c r="S109" s="83" t="str">
        <f t="shared" si="19"/>
        <v>нд</v>
      </c>
      <c r="T109" s="83" t="str">
        <f t="shared" si="19"/>
        <v>нд</v>
      </c>
      <c r="U109" s="83" t="str">
        <f t="shared" si="19"/>
        <v>нд</v>
      </c>
      <c r="V109" s="83" t="str">
        <f t="shared" si="19"/>
        <v>нд</v>
      </c>
      <c r="W109" s="83" t="str">
        <f t="shared" si="19"/>
        <v>нд</v>
      </c>
      <c r="X109" s="83" t="str">
        <f t="shared" si="19"/>
        <v>нд</v>
      </c>
      <c r="Y109" s="83" t="str">
        <f t="shared" si="19"/>
        <v>нд</v>
      </c>
      <c r="Z109" s="83" t="str">
        <f t="shared" si="19"/>
        <v>нд</v>
      </c>
      <c r="AA109" s="83" t="str">
        <f t="shared" si="19"/>
        <v>нд</v>
      </c>
      <c r="AB109" s="83" t="str">
        <f>[1]Ф4!T107</f>
        <v>нд</v>
      </c>
      <c r="AC109" s="100" t="str">
        <f>[1]Ф4!U107</f>
        <v>нд</v>
      </c>
      <c r="AD109" s="83" t="str">
        <f>[1]Ф4!V107</f>
        <v>нд</v>
      </c>
      <c r="AE109" s="83" t="str">
        <f>[1]Ф4!W107</f>
        <v>нд</v>
      </c>
      <c r="AF109" s="83" t="str">
        <f>[1]Ф4!X107</f>
        <v>нд</v>
      </c>
      <c r="AG109" s="83" t="str">
        <f>[1]Ф4!Y107</f>
        <v>нд</v>
      </c>
      <c r="AH109" s="83" t="str">
        <f>[1]Ф4!Z107</f>
        <v>нд</v>
      </c>
      <c r="AI109" s="83" t="str">
        <f>[1]Ф4!AA107</f>
        <v>нд</v>
      </c>
      <c r="AJ109" s="101" t="str">
        <f>AJ110</f>
        <v>нд</v>
      </c>
      <c r="AK109" s="100" t="str">
        <f t="shared" ref="AK109:AQ109" si="20">AK110</f>
        <v>нд</v>
      </c>
      <c r="AL109" s="101" t="str">
        <f t="shared" si="20"/>
        <v>нд</v>
      </c>
      <c r="AM109" s="101" t="str">
        <f t="shared" si="20"/>
        <v>нд</v>
      </c>
      <c r="AN109" s="101" t="str">
        <f t="shared" si="20"/>
        <v>нд</v>
      </c>
      <c r="AO109" s="101" t="str">
        <f t="shared" si="20"/>
        <v>нд</v>
      </c>
      <c r="AP109" s="101" t="str">
        <f t="shared" si="20"/>
        <v>нд</v>
      </c>
      <c r="AQ109" s="101" t="str">
        <f t="shared" si="20"/>
        <v>нд</v>
      </c>
    </row>
    <row r="110" spans="1:43" ht="30" x14ac:dyDescent="0.25">
      <c r="A110" s="87" t="s">
        <v>186</v>
      </c>
      <c r="B110" s="88" t="s">
        <v>187</v>
      </c>
      <c r="C110" s="89" t="s">
        <v>69</v>
      </c>
      <c r="D110" s="89" t="s">
        <v>69</v>
      </c>
      <c r="E110" s="89" t="s">
        <v>69</v>
      </c>
      <c r="F110" s="89" t="s">
        <v>69</v>
      </c>
      <c r="G110" s="89" t="s">
        <v>69</v>
      </c>
      <c r="H110" s="89" t="s">
        <v>69</v>
      </c>
      <c r="I110" s="89" t="s">
        <v>69</v>
      </c>
      <c r="J110" s="89" t="s">
        <v>69</v>
      </c>
      <c r="K110" s="89" t="s">
        <v>69</v>
      </c>
      <c r="L110" s="89" t="s">
        <v>69</v>
      </c>
      <c r="M110" s="89" t="s">
        <v>69</v>
      </c>
      <c r="N110" s="89" t="s">
        <v>69</v>
      </c>
      <c r="O110" s="89" t="s">
        <v>69</v>
      </c>
      <c r="P110" s="89" t="s">
        <v>69</v>
      </c>
      <c r="Q110" s="89" t="s">
        <v>69</v>
      </c>
      <c r="R110" s="89" t="s">
        <v>69</v>
      </c>
      <c r="S110" s="89" t="s">
        <v>69</v>
      </c>
      <c r="T110" s="89" t="s">
        <v>69</v>
      </c>
      <c r="U110" s="89" t="s">
        <v>69</v>
      </c>
      <c r="V110" s="89" t="s">
        <v>69</v>
      </c>
      <c r="W110" s="89" t="s">
        <v>69</v>
      </c>
      <c r="X110" s="89" t="s">
        <v>69</v>
      </c>
      <c r="Y110" s="89" t="s">
        <v>69</v>
      </c>
      <c r="Z110" s="89" t="s">
        <v>69</v>
      </c>
      <c r="AA110" s="89" t="s">
        <v>69</v>
      </c>
      <c r="AB110" s="89" t="s">
        <v>69</v>
      </c>
      <c r="AC110" s="89" t="s">
        <v>69</v>
      </c>
      <c r="AD110" s="89" t="s">
        <v>69</v>
      </c>
      <c r="AE110" s="89" t="s">
        <v>69</v>
      </c>
      <c r="AF110" s="89" t="s">
        <v>69</v>
      </c>
      <c r="AG110" s="89" t="s">
        <v>69</v>
      </c>
      <c r="AH110" s="89" t="s">
        <v>69</v>
      </c>
      <c r="AI110" s="89" t="s">
        <v>69</v>
      </c>
      <c r="AJ110" s="89" t="s">
        <v>69</v>
      </c>
      <c r="AK110" s="89" t="s">
        <v>69</v>
      </c>
      <c r="AL110" s="89" t="s">
        <v>69</v>
      </c>
      <c r="AM110" s="89" t="s">
        <v>69</v>
      </c>
      <c r="AN110" s="89" t="s">
        <v>69</v>
      </c>
      <c r="AO110" s="89" t="s">
        <v>69</v>
      </c>
      <c r="AP110" s="89" t="s">
        <v>69</v>
      </c>
      <c r="AQ110" s="89" t="s">
        <v>69</v>
      </c>
    </row>
    <row r="111" spans="1:43" ht="30" hidden="1" outlineLevel="1" x14ac:dyDescent="0.25">
      <c r="A111" s="49" t="s">
        <v>188</v>
      </c>
      <c r="B111" s="50" t="s">
        <v>189</v>
      </c>
      <c r="C111" s="41" t="s">
        <v>69</v>
      </c>
      <c r="D111" s="41" t="s">
        <v>113</v>
      </c>
      <c r="E111" s="41" t="s">
        <v>113</v>
      </c>
      <c r="F111" s="41" t="s">
        <v>113</v>
      </c>
      <c r="G111" s="41" t="s">
        <v>113</v>
      </c>
      <c r="H111" s="41" t="s">
        <v>113</v>
      </c>
      <c r="I111" s="41" t="s">
        <v>113</v>
      </c>
      <c r="J111" s="41" t="s">
        <v>113</v>
      </c>
      <c r="K111" s="41" t="s">
        <v>113</v>
      </c>
      <c r="L111" s="41" t="s">
        <v>113</v>
      </c>
      <c r="M111" s="41" t="s">
        <v>113</v>
      </c>
      <c r="N111" s="41" t="s">
        <v>113</v>
      </c>
      <c r="O111" s="41" t="s">
        <v>113</v>
      </c>
      <c r="P111" s="41" t="s">
        <v>113</v>
      </c>
      <c r="Q111" s="41" t="s">
        <v>113</v>
      </c>
      <c r="R111" s="41" t="s">
        <v>113</v>
      </c>
      <c r="S111" s="41" t="s">
        <v>113</v>
      </c>
      <c r="T111" s="41" t="s">
        <v>113</v>
      </c>
      <c r="U111" s="41" t="s">
        <v>113</v>
      </c>
      <c r="V111" s="41" t="s">
        <v>113</v>
      </c>
      <c r="W111" s="41" t="s">
        <v>113</v>
      </c>
      <c r="X111" s="41" t="s">
        <v>113</v>
      </c>
      <c r="Y111" s="41" t="s">
        <v>113</v>
      </c>
      <c r="Z111" s="41" t="s">
        <v>113</v>
      </c>
      <c r="AA111" s="41" t="s">
        <v>113</v>
      </c>
      <c r="AB111" s="41" t="s">
        <v>113</v>
      </c>
      <c r="AC111" s="41" t="s">
        <v>113</v>
      </c>
      <c r="AD111" s="41" t="s">
        <v>113</v>
      </c>
      <c r="AE111" s="41" t="s">
        <v>113</v>
      </c>
      <c r="AF111" s="41" t="s">
        <v>113</v>
      </c>
      <c r="AG111" s="41" t="s">
        <v>113</v>
      </c>
      <c r="AH111" s="41" t="s">
        <v>113</v>
      </c>
      <c r="AI111" s="41" t="s">
        <v>113</v>
      </c>
      <c r="AJ111" s="41" t="s">
        <v>113</v>
      </c>
      <c r="AK111" s="41" t="s">
        <v>113</v>
      </c>
      <c r="AL111" s="41" t="s">
        <v>113</v>
      </c>
      <c r="AM111" s="41" t="s">
        <v>113</v>
      </c>
      <c r="AN111" s="41" t="s">
        <v>113</v>
      </c>
      <c r="AO111" s="41" t="s">
        <v>113</v>
      </c>
      <c r="AP111" s="41" t="s">
        <v>113</v>
      </c>
      <c r="AQ111" s="41" t="s">
        <v>113</v>
      </c>
    </row>
    <row r="112" spans="1:43" hidden="1" outlineLevel="1" x14ac:dyDescent="0.25">
      <c r="A112" s="49" t="s">
        <v>190</v>
      </c>
      <c r="B112" s="50" t="s">
        <v>191</v>
      </c>
      <c r="C112" s="41" t="s">
        <v>69</v>
      </c>
      <c r="D112" s="41" t="s">
        <v>113</v>
      </c>
      <c r="E112" s="41" t="s">
        <v>113</v>
      </c>
      <c r="F112" s="41" t="s">
        <v>113</v>
      </c>
      <c r="G112" s="41" t="s">
        <v>113</v>
      </c>
      <c r="H112" s="41" t="s">
        <v>113</v>
      </c>
      <c r="I112" s="41" t="s">
        <v>113</v>
      </c>
      <c r="J112" s="41" t="s">
        <v>113</v>
      </c>
      <c r="K112" s="41" t="s">
        <v>113</v>
      </c>
      <c r="L112" s="41" t="s">
        <v>113</v>
      </c>
      <c r="M112" s="41" t="s">
        <v>113</v>
      </c>
      <c r="N112" s="41" t="s">
        <v>113</v>
      </c>
      <c r="O112" s="41" t="s">
        <v>113</v>
      </c>
      <c r="P112" s="41" t="s">
        <v>113</v>
      </c>
      <c r="Q112" s="41" t="s">
        <v>113</v>
      </c>
      <c r="R112" s="41" t="s">
        <v>113</v>
      </c>
      <c r="S112" s="41" t="s">
        <v>113</v>
      </c>
      <c r="T112" s="41" t="s">
        <v>113</v>
      </c>
      <c r="U112" s="41" t="s">
        <v>113</v>
      </c>
      <c r="V112" s="41" t="s">
        <v>113</v>
      </c>
      <c r="W112" s="41" t="s">
        <v>113</v>
      </c>
      <c r="X112" s="41" t="s">
        <v>113</v>
      </c>
      <c r="Y112" s="41" t="s">
        <v>113</v>
      </c>
      <c r="Z112" s="41" t="s">
        <v>113</v>
      </c>
      <c r="AA112" s="41" t="s">
        <v>113</v>
      </c>
      <c r="AB112" s="41" t="s">
        <v>113</v>
      </c>
      <c r="AC112" s="41" t="s">
        <v>113</v>
      </c>
      <c r="AD112" s="41" t="s">
        <v>113</v>
      </c>
      <c r="AE112" s="41" t="s">
        <v>113</v>
      </c>
      <c r="AF112" s="41" t="s">
        <v>113</v>
      </c>
      <c r="AG112" s="41" t="s">
        <v>113</v>
      </c>
      <c r="AH112" s="41" t="s">
        <v>113</v>
      </c>
      <c r="AI112" s="41" t="s">
        <v>113</v>
      </c>
      <c r="AJ112" s="41" t="s">
        <v>113</v>
      </c>
      <c r="AK112" s="41" t="s">
        <v>113</v>
      </c>
      <c r="AL112" s="41" t="s">
        <v>113</v>
      </c>
      <c r="AM112" s="41" t="s">
        <v>113</v>
      </c>
      <c r="AN112" s="41" t="s">
        <v>113</v>
      </c>
      <c r="AO112" s="41" t="s">
        <v>113</v>
      </c>
      <c r="AP112" s="41" t="s">
        <v>113</v>
      </c>
      <c r="AQ112" s="41" t="s">
        <v>113</v>
      </c>
    </row>
    <row r="113" spans="1:43" ht="30" hidden="1" outlineLevel="1" x14ac:dyDescent="0.25">
      <c r="A113" s="49" t="s">
        <v>192</v>
      </c>
      <c r="B113" s="50" t="s">
        <v>193</v>
      </c>
      <c r="C113" s="41" t="s">
        <v>69</v>
      </c>
      <c r="D113" s="41" t="s">
        <v>113</v>
      </c>
      <c r="E113" s="41" t="s">
        <v>113</v>
      </c>
      <c r="F113" s="41" t="s">
        <v>113</v>
      </c>
      <c r="G113" s="41" t="s">
        <v>113</v>
      </c>
      <c r="H113" s="41" t="s">
        <v>113</v>
      </c>
      <c r="I113" s="41" t="s">
        <v>113</v>
      </c>
      <c r="J113" s="41" t="s">
        <v>113</v>
      </c>
      <c r="K113" s="41" t="s">
        <v>113</v>
      </c>
      <c r="L113" s="41" t="s">
        <v>113</v>
      </c>
      <c r="M113" s="41" t="s">
        <v>113</v>
      </c>
      <c r="N113" s="41" t="s">
        <v>113</v>
      </c>
      <c r="O113" s="41" t="s">
        <v>113</v>
      </c>
      <c r="P113" s="41" t="s">
        <v>113</v>
      </c>
      <c r="Q113" s="41" t="s">
        <v>113</v>
      </c>
      <c r="R113" s="41" t="s">
        <v>113</v>
      </c>
      <c r="S113" s="41" t="s">
        <v>113</v>
      </c>
      <c r="T113" s="41" t="s">
        <v>113</v>
      </c>
      <c r="U113" s="41" t="s">
        <v>113</v>
      </c>
      <c r="V113" s="41" t="s">
        <v>113</v>
      </c>
      <c r="W113" s="41" t="s">
        <v>113</v>
      </c>
      <c r="X113" s="41" t="s">
        <v>113</v>
      </c>
      <c r="Y113" s="41" t="s">
        <v>113</v>
      </c>
      <c r="Z113" s="41" t="s">
        <v>113</v>
      </c>
      <c r="AA113" s="41" t="s">
        <v>113</v>
      </c>
      <c r="AB113" s="41" t="s">
        <v>113</v>
      </c>
      <c r="AC113" s="41" t="s">
        <v>113</v>
      </c>
      <c r="AD113" s="41" t="s">
        <v>113</v>
      </c>
      <c r="AE113" s="41" t="s">
        <v>113</v>
      </c>
      <c r="AF113" s="41" t="s">
        <v>113</v>
      </c>
      <c r="AG113" s="41" t="s">
        <v>113</v>
      </c>
      <c r="AH113" s="41" t="s">
        <v>113</v>
      </c>
      <c r="AI113" s="41" t="s">
        <v>113</v>
      </c>
      <c r="AJ113" s="41" t="s">
        <v>113</v>
      </c>
      <c r="AK113" s="41" t="s">
        <v>113</v>
      </c>
      <c r="AL113" s="41" t="s">
        <v>113</v>
      </c>
      <c r="AM113" s="41" t="s">
        <v>113</v>
      </c>
      <c r="AN113" s="41" t="s">
        <v>113</v>
      </c>
      <c r="AO113" s="41" t="s">
        <v>113</v>
      </c>
      <c r="AP113" s="41" t="s">
        <v>113</v>
      </c>
      <c r="AQ113" s="41" t="s">
        <v>113</v>
      </c>
    </row>
    <row r="114" spans="1:43" ht="30" hidden="1" outlineLevel="1" x14ac:dyDescent="0.25">
      <c r="A114" s="49" t="s">
        <v>194</v>
      </c>
      <c r="B114" s="50" t="s">
        <v>195</v>
      </c>
      <c r="C114" s="41" t="s">
        <v>69</v>
      </c>
      <c r="D114" s="41" t="s">
        <v>113</v>
      </c>
      <c r="E114" s="41" t="s">
        <v>113</v>
      </c>
      <c r="F114" s="41" t="s">
        <v>113</v>
      </c>
      <c r="G114" s="41" t="s">
        <v>113</v>
      </c>
      <c r="H114" s="41" t="s">
        <v>113</v>
      </c>
      <c r="I114" s="41" t="s">
        <v>113</v>
      </c>
      <c r="J114" s="41" t="s">
        <v>113</v>
      </c>
      <c r="K114" s="41" t="s">
        <v>113</v>
      </c>
      <c r="L114" s="41" t="s">
        <v>113</v>
      </c>
      <c r="M114" s="41" t="s">
        <v>113</v>
      </c>
      <c r="N114" s="41" t="s">
        <v>113</v>
      </c>
      <c r="O114" s="41" t="s">
        <v>113</v>
      </c>
      <c r="P114" s="41" t="s">
        <v>113</v>
      </c>
      <c r="Q114" s="41" t="s">
        <v>113</v>
      </c>
      <c r="R114" s="41" t="s">
        <v>113</v>
      </c>
      <c r="S114" s="41" t="s">
        <v>113</v>
      </c>
      <c r="T114" s="41" t="s">
        <v>113</v>
      </c>
      <c r="U114" s="41" t="s">
        <v>113</v>
      </c>
      <c r="V114" s="41" t="s">
        <v>113</v>
      </c>
      <c r="W114" s="41" t="s">
        <v>113</v>
      </c>
      <c r="X114" s="41" t="s">
        <v>113</v>
      </c>
      <c r="Y114" s="41" t="s">
        <v>113</v>
      </c>
      <c r="Z114" s="41" t="s">
        <v>113</v>
      </c>
      <c r="AA114" s="41" t="s">
        <v>113</v>
      </c>
      <c r="AB114" s="41" t="s">
        <v>113</v>
      </c>
      <c r="AC114" s="41" t="s">
        <v>113</v>
      </c>
      <c r="AD114" s="41" t="s">
        <v>113</v>
      </c>
      <c r="AE114" s="41" t="s">
        <v>113</v>
      </c>
      <c r="AF114" s="41" t="s">
        <v>113</v>
      </c>
      <c r="AG114" s="41" t="s">
        <v>113</v>
      </c>
      <c r="AH114" s="41" t="s">
        <v>113</v>
      </c>
      <c r="AI114" s="41" t="s">
        <v>113</v>
      </c>
      <c r="AJ114" s="41" t="s">
        <v>113</v>
      </c>
      <c r="AK114" s="41" t="s">
        <v>113</v>
      </c>
      <c r="AL114" s="41" t="s">
        <v>113</v>
      </c>
      <c r="AM114" s="41" t="s">
        <v>113</v>
      </c>
      <c r="AN114" s="41" t="s">
        <v>113</v>
      </c>
      <c r="AO114" s="41" t="s">
        <v>113</v>
      </c>
      <c r="AP114" s="41" t="s">
        <v>113</v>
      </c>
      <c r="AQ114" s="41" t="s">
        <v>113</v>
      </c>
    </row>
    <row r="115" spans="1:43" ht="30" hidden="1" outlineLevel="1" x14ac:dyDescent="0.25">
      <c r="A115" s="49" t="s">
        <v>196</v>
      </c>
      <c r="B115" s="50" t="s">
        <v>197</v>
      </c>
      <c r="C115" s="41" t="s">
        <v>69</v>
      </c>
      <c r="D115" s="41" t="s">
        <v>113</v>
      </c>
      <c r="E115" s="41" t="s">
        <v>113</v>
      </c>
      <c r="F115" s="41" t="s">
        <v>113</v>
      </c>
      <c r="G115" s="41" t="s">
        <v>113</v>
      </c>
      <c r="H115" s="41" t="s">
        <v>113</v>
      </c>
      <c r="I115" s="41" t="s">
        <v>113</v>
      </c>
      <c r="J115" s="41" t="s">
        <v>113</v>
      </c>
      <c r="K115" s="41" t="s">
        <v>113</v>
      </c>
      <c r="L115" s="41" t="s">
        <v>113</v>
      </c>
      <c r="M115" s="41" t="s">
        <v>113</v>
      </c>
      <c r="N115" s="41" t="s">
        <v>113</v>
      </c>
      <c r="O115" s="41" t="s">
        <v>113</v>
      </c>
      <c r="P115" s="41" t="s">
        <v>113</v>
      </c>
      <c r="Q115" s="41" t="s">
        <v>113</v>
      </c>
      <c r="R115" s="41" t="s">
        <v>113</v>
      </c>
      <c r="S115" s="41" t="s">
        <v>113</v>
      </c>
      <c r="T115" s="41" t="s">
        <v>113</v>
      </c>
      <c r="U115" s="41" t="s">
        <v>113</v>
      </c>
      <c r="V115" s="41" t="s">
        <v>113</v>
      </c>
      <c r="W115" s="41" t="s">
        <v>113</v>
      </c>
      <c r="X115" s="41" t="s">
        <v>113</v>
      </c>
      <c r="Y115" s="41" t="s">
        <v>113</v>
      </c>
      <c r="Z115" s="41" t="s">
        <v>113</v>
      </c>
      <c r="AA115" s="41" t="s">
        <v>113</v>
      </c>
      <c r="AB115" s="41" t="s">
        <v>113</v>
      </c>
      <c r="AC115" s="41" t="s">
        <v>113</v>
      </c>
      <c r="AD115" s="41" t="s">
        <v>113</v>
      </c>
      <c r="AE115" s="41" t="s">
        <v>113</v>
      </c>
      <c r="AF115" s="41" t="s">
        <v>113</v>
      </c>
      <c r="AG115" s="41" t="s">
        <v>113</v>
      </c>
      <c r="AH115" s="41" t="s">
        <v>113</v>
      </c>
      <c r="AI115" s="41" t="s">
        <v>113</v>
      </c>
      <c r="AJ115" s="41" t="s">
        <v>113</v>
      </c>
      <c r="AK115" s="41" t="s">
        <v>113</v>
      </c>
      <c r="AL115" s="41" t="s">
        <v>113</v>
      </c>
      <c r="AM115" s="41" t="s">
        <v>113</v>
      </c>
      <c r="AN115" s="41" t="s">
        <v>113</v>
      </c>
      <c r="AO115" s="41" t="s">
        <v>113</v>
      </c>
      <c r="AP115" s="41" t="s">
        <v>113</v>
      </c>
      <c r="AQ115" s="41" t="s">
        <v>113</v>
      </c>
    </row>
    <row r="116" spans="1:43" ht="30" hidden="1" outlineLevel="1" x14ac:dyDescent="0.25">
      <c r="A116" s="49" t="s">
        <v>198</v>
      </c>
      <c r="B116" s="50" t="s">
        <v>199</v>
      </c>
      <c r="C116" s="41" t="s">
        <v>69</v>
      </c>
      <c r="D116" s="41" t="s">
        <v>113</v>
      </c>
      <c r="E116" s="41" t="s">
        <v>113</v>
      </c>
      <c r="F116" s="41" t="s">
        <v>113</v>
      </c>
      <c r="G116" s="41" t="s">
        <v>113</v>
      </c>
      <c r="H116" s="41" t="s">
        <v>113</v>
      </c>
      <c r="I116" s="41" t="s">
        <v>113</v>
      </c>
      <c r="J116" s="41" t="s">
        <v>113</v>
      </c>
      <c r="K116" s="41" t="s">
        <v>113</v>
      </c>
      <c r="L116" s="41" t="s">
        <v>113</v>
      </c>
      <c r="M116" s="41" t="s">
        <v>113</v>
      </c>
      <c r="N116" s="41" t="s">
        <v>113</v>
      </c>
      <c r="O116" s="41" t="s">
        <v>113</v>
      </c>
      <c r="P116" s="41" t="s">
        <v>113</v>
      </c>
      <c r="Q116" s="41" t="s">
        <v>113</v>
      </c>
      <c r="R116" s="41" t="s">
        <v>113</v>
      </c>
      <c r="S116" s="41" t="s">
        <v>113</v>
      </c>
      <c r="T116" s="41" t="s">
        <v>113</v>
      </c>
      <c r="U116" s="41" t="s">
        <v>113</v>
      </c>
      <c r="V116" s="41" t="s">
        <v>113</v>
      </c>
      <c r="W116" s="41" t="s">
        <v>113</v>
      </c>
      <c r="X116" s="41" t="s">
        <v>113</v>
      </c>
      <c r="Y116" s="41" t="s">
        <v>113</v>
      </c>
      <c r="Z116" s="41" t="s">
        <v>113</v>
      </c>
      <c r="AA116" s="41" t="s">
        <v>113</v>
      </c>
      <c r="AB116" s="41" t="s">
        <v>113</v>
      </c>
      <c r="AC116" s="41" t="s">
        <v>113</v>
      </c>
      <c r="AD116" s="41" t="s">
        <v>113</v>
      </c>
      <c r="AE116" s="41" t="s">
        <v>113</v>
      </c>
      <c r="AF116" s="41" t="s">
        <v>113</v>
      </c>
      <c r="AG116" s="41" t="s">
        <v>113</v>
      </c>
      <c r="AH116" s="41" t="s">
        <v>113</v>
      </c>
      <c r="AI116" s="41" t="s">
        <v>113</v>
      </c>
      <c r="AJ116" s="41" t="s">
        <v>113</v>
      </c>
      <c r="AK116" s="41" t="s">
        <v>113</v>
      </c>
      <c r="AL116" s="41" t="s">
        <v>113</v>
      </c>
      <c r="AM116" s="41" t="s">
        <v>113</v>
      </c>
      <c r="AN116" s="41" t="s">
        <v>113</v>
      </c>
      <c r="AO116" s="41" t="s">
        <v>113</v>
      </c>
      <c r="AP116" s="41" t="s">
        <v>113</v>
      </c>
      <c r="AQ116" s="41" t="s">
        <v>113</v>
      </c>
    </row>
    <row r="117" spans="1:43" ht="30" hidden="1" outlineLevel="1" x14ac:dyDescent="0.25">
      <c r="A117" s="49" t="s">
        <v>200</v>
      </c>
      <c r="B117" s="50" t="s">
        <v>201</v>
      </c>
      <c r="C117" s="41" t="s">
        <v>69</v>
      </c>
      <c r="D117" s="41" t="s">
        <v>113</v>
      </c>
      <c r="E117" s="41" t="s">
        <v>113</v>
      </c>
      <c r="F117" s="41" t="s">
        <v>113</v>
      </c>
      <c r="G117" s="41" t="s">
        <v>113</v>
      </c>
      <c r="H117" s="41" t="s">
        <v>113</v>
      </c>
      <c r="I117" s="41" t="s">
        <v>113</v>
      </c>
      <c r="J117" s="41" t="s">
        <v>113</v>
      </c>
      <c r="K117" s="41" t="s">
        <v>113</v>
      </c>
      <c r="L117" s="41" t="s">
        <v>113</v>
      </c>
      <c r="M117" s="41" t="s">
        <v>113</v>
      </c>
      <c r="N117" s="41" t="s">
        <v>113</v>
      </c>
      <c r="O117" s="41" t="s">
        <v>113</v>
      </c>
      <c r="P117" s="41" t="s">
        <v>113</v>
      </c>
      <c r="Q117" s="41" t="s">
        <v>113</v>
      </c>
      <c r="R117" s="41" t="s">
        <v>113</v>
      </c>
      <c r="S117" s="41" t="s">
        <v>113</v>
      </c>
      <c r="T117" s="41" t="s">
        <v>113</v>
      </c>
      <c r="U117" s="41" t="s">
        <v>113</v>
      </c>
      <c r="V117" s="41" t="s">
        <v>113</v>
      </c>
      <c r="W117" s="41" t="s">
        <v>113</v>
      </c>
      <c r="X117" s="41" t="s">
        <v>113</v>
      </c>
      <c r="Y117" s="41" t="s">
        <v>113</v>
      </c>
      <c r="Z117" s="41" t="s">
        <v>113</v>
      </c>
      <c r="AA117" s="41" t="s">
        <v>113</v>
      </c>
      <c r="AB117" s="41" t="s">
        <v>113</v>
      </c>
      <c r="AC117" s="41" t="s">
        <v>113</v>
      </c>
      <c r="AD117" s="41" t="s">
        <v>113</v>
      </c>
      <c r="AE117" s="41" t="s">
        <v>113</v>
      </c>
      <c r="AF117" s="41" t="s">
        <v>113</v>
      </c>
      <c r="AG117" s="41" t="s">
        <v>113</v>
      </c>
      <c r="AH117" s="41" t="s">
        <v>113</v>
      </c>
      <c r="AI117" s="41" t="s">
        <v>113</v>
      </c>
      <c r="AJ117" s="41" t="s">
        <v>113</v>
      </c>
      <c r="AK117" s="41" t="s">
        <v>113</v>
      </c>
      <c r="AL117" s="41" t="s">
        <v>113</v>
      </c>
      <c r="AM117" s="41" t="s">
        <v>113</v>
      </c>
      <c r="AN117" s="41" t="s">
        <v>113</v>
      </c>
      <c r="AO117" s="41" t="s">
        <v>113</v>
      </c>
      <c r="AP117" s="41" t="s">
        <v>113</v>
      </c>
      <c r="AQ117" s="41" t="s">
        <v>113</v>
      </c>
    </row>
    <row r="118" spans="1:43" ht="30" collapsed="1" x14ac:dyDescent="0.25">
      <c r="A118" s="49" t="s">
        <v>202</v>
      </c>
      <c r="B118" s="98" t="s">
        <v>203</v>
      </c>
      <c r="C118" s="41" t="s">
        <v>69</v>
      </c>
      <c r="D118" s="41" t="s">
        <v>69</v>
      </c>
      <c r="E118" s="41" t="s">
        <v>69</v>
      </c>
      <c r="F118" s="41" t="s">
        <v>69</v>
      </c>
      <c r="G118" s="41" t="s">
        <v>69</v>
      </c>
      <c r="H118" s="41" t="s">
        <v>69</v>
      </c>
      <c r="I118" s="41" t="s">
        <v>69</v>
      </c>
      <c r="J118" s="41" t="s">
        <v>69</v>
      </c>
      <c r="K118" s="41" t="s">
        <v>69</v>
      </c>
      <c r="L118" s="41" t="s">
        <v>69</v>
      </c>
      <c r="M118" s="41" t="s">
        <v>69</v>
      </c>
      <c r="N118" s="41" t="s">
        <v>69</v>
      </c>
      <c r="O118" s="41" t="s">
        <v>69</v>
      </c>
      <c r="P118" s="41" t="s">
        <v>69</v>
      </c>
      <c r="Q118" s="41" t="s">
        <v>69</v>
      </c>
      <c r="R118" s="41" t="s">
        <v>69</v>
      </c>
      <c r="S118" s="41" t="s">
        <v>69</v>
      </c>
      <c r="T118" s="41" t="s">
        <v>69</v>
      </c>
      <c r="U118" s="41" t="s">
        <v>69</v>
      </c>
      <c r="V118" s="41" t="s">
        <v>69</v>
      </c>
      <c r="W118" s="41" t="s">
        <v>69</v>
      </c>
      <c r="X118" s="41" t="s">
        <v>69</v>
      </c>
      <c r="Y118" s="41" t="s">
        <v>69</v>
      </c>
      <c r="Z118" s="41" t="s">
        <v>69</v>
      </c>
      <c r="AA118" s="41" t="s">
        <v>69</v>
      </c>
      <c r="AB118" s="41" t="s">
        <v>69</v>
      </c>
      <c r="AC118" s="41" t="s">
        <v>69</v>
      </c>
      <c r="AD118" s="41" t="s">
        <v>69</v>
      </c>
      <c r="AE118" s="41" t="s">
        <v>69</v>
      </c>
      <c r="AF118" s="41" t="s">
        <v>69</v>
      </c>
      <c r="AG118" s="41" t="s">
        <v>69</v>
      </c>
      <c r="AH118" s="41" t="s">
        <v>69</v>
      </c>
      <c r="AI118" s="41" t="s">
        <v>69</v>
      </c>
      <c r="AJ118" s="41" t="s">
        <v>69</v>
      </c>
      <c r="AK118" s="41" t="s">
        <v>69</v>
      </c>
      <c r="AL118" s="41" t="s">
        <v>69</v>
      </c>
      <c r="AM118" s="41" t="s">
        <v>69</v>
      </c>
      <c r="AN118" s="41" t="s">
        <v>69</v>
      </c>
      <c r="AO118" s="41" t="s">
        <v>69</v>
      </c>
      <c r="AP118" s="41" t="s">
        <v>69</v>
      </c>
      <c r="AQ118" s="41" t="s">
        <v>69</v>
      </c>
    </row>
    <row r="119" spans="1:43" hidden="1" outlineLevel="1" x14ac:dyDescent="0.25">
      <c r="A119" s="49" t="s">
        <v>204</v>
      </c>
      <c r="B119" s="98" t="s">
        <v>205</v>
      </c>
      <c r="C119" s="41" t="s">
        <v>69</v>
      </c>
      <c r="D119" s="41" t="s">
        <v>69</v>
      </c>
      <c r="E119" s="41" t="s">
        <v>69</v>
      </c>
      <c r="F119" s="41" t="s">
        <v>69</v>
      </c>
      <c r="G119" s="41" t="s">
        <v>69</v>
      </c>
      <c r="H119" s="41" t="s">
        <v>69</v>
      </c>
      <c r="I119" s="41" t="s">
        <v>69</v>
      </c>
      <c r="J119" s="41" t="s">
        <v>69</v>
      </c>
      <c r="K119" s="41" t="s">
        <v>69</v>
      </c>
      <c r="L119" s="41" t="s">
        <v>69</v>
      </c>
      <c r="M119" s="41" t="s">
        <v>69</v>
      </c>
      <c r="N119" s="41" t="s">
        <v>69</v>
      </c>
      <c r="O119" s="41" t="s">
        <v>69</v>
      </c>
      <c r="P119" s="41" t="s">
        <v>69</v>
      </c>
      <c r="Q119" s="41" t="s">
        <v>69</v>
      </c>
      <c r="R119" s="41" t="s">
        <v>69</v>
      </c>
      <c r="S119" s="41" t="s">
        <v>69</v>
      </c>
      <c r="T119" s="41" t="s">
        <v>69</v>
      </c>
      <c r="U119" s="41" t="s">
        <v>69</v>
      </c>
      <c r="V119" s="41" t="s">
        <v>69</v>
      </c>
      <c r="W119" s="41" t="s">
        <v>69</v>
      </c>
      <c r="X119" s="41" t="s">
        <v>69</v>
      </c>
      <c r="Y119" s="41" t="s">
        <v>69</v>
      </c>
      <c r="Z119" s="41" t="s">
        <v>69</v>
      </c>
      <c r="AA119" s="41" t="s">
        <v>69</v>
      </c>
      <c r="AB119" s="41" t="s">
        <v>69</v>
      </c>
      <c r="AC119" s="41" t="s">
        <v>69</v>
      </c>
      <c r="AD119" s="41" t="s">
        <v>69</v>
      </c>
      <c r="AE119" s="41" t="s">
        <v>69</v>
      </c>
      <c r="AF119" s="41" t="s">
        <v>69</v>
      </c>
      <c r="AG119" s="41" t="s">
        <v>69</v>
      </c>
      <c r="AH119" s="41" t="s">
        <v>69</v>
      </c>
      <c r="AI119" s="41" t="s">
        <v>69</v>
      </c>
      <c r="AJ119" s="41" t="s">
        <v>69</v>
      </c>
      <c r="AK119" s="41" t="s">
        <v>69</v>
      </c>
      <c r="AL119" s="41" t="s">
        <v>69</v>
      </c>
      <c r="AM119" s="41" t="s">
        <v>69</v>
      </c>
      <c r="AN119" s="41" t="s">
        <v>69</v>
      </c>
      <c r="AO119" s="41" t="s">
        <v>69</v>
      </c>
      <c r="AP119" s="41" t="s">
        <v>69</v>
      </c>
      <c r="AQ119" s="41" t="s">
        <v>69</v>
      </c>
    </row>
    <row r="120" spans="1:43" ht="30" hidden="1" outlineLevel="1" x14ac:dyDescent="0.25">
      <c r="A120" s="49" t="s">
        <v>206</v>
      </c>
      <c r="B120" s="98" t="s">
        <v>207</v>
      </c>
      <c r="C120" s="41" t="s">
        <v>69</v>
      </c>
      <c r="D120" s="41" t="s">
        <v>69</v>
      </c>
      <c r="E120" s="41" t="s">
        <v>69</v>
      </c>
      <c r="F120" s="41" t="s">
        <v>69</v>
      </c>
      <c r="G120" s="41" t="s">
        <v>69</v>
      </c>
      <c r="H120" s="41" t="s">
        <v>69</v>
      </c>
      <c r="I120" s="41" t="s">
        <v>69</v>
      </c>
      <c r="J120" s="41" t="s">
        <v>69</v>
      </c>
      <c r="K120" s="41" t="s">
        <v>69</v>
      </c>
      <c r="L120" s="41" t="s">
        <v>69</v>
      </c>
      <c r="M120" s="41" t="s">
        <v>69</v>
      </c>
      <c r="N120" s="41" t="s">
        <v>69</v>
      </c>
      <c r="O120" s="41" t="s">
        <v>69</v>
      </c>
      <c r="P120" s="41" t="s">
        <v>69</v>
      </c>
      <c r="Q120" s="41" t="s">
        <v>69</v>
      </c>
      <c r="R120" s="41" t="s">
        <v>69</v>
      </c>
      <c r="S120" s="41" t="s">
        <v>69</v>
      </c>
      <c r="T120" s="41" t="s">
        <v>69</v>
      </c>
      <c r="U120" s="41" t="s">
        <v>69</v>
      </c>
      <c r="V120" s="41" t="s">
        <v>69</v>
      </c>
      <c r="W120" s="41" t="s">
        <v>69</v>
      </c>
      <c r="X120" s="41" t="s">
        <v>69</v>
      </c>
      <c r="Y120" s="41" t="s">
        <v>69</v>
      </c>
      <c r="Z120" s="41" t="s">
        <v>69</v>
      </c>
      <c r="AA120" s="41" t="s">
        <v>69</v>
      </c>
      <c r="AB120" s="41" t="s">
        <v>69</v>
      </c>
      <c r="AC120" s="41" t="s">
        <v>69</v>
      </c>
      <c r="AD120" s="41" t="s">
        <v>69</v>
      </c>
      <c r="AE120" s="41" t="s">
        <v>69</v>
      </c>
      <c r="AF120" s="41" t="s">
        <v>69</v>
      </c>
      <c r="AG120" s="41" t="s">
        <v>69</v>
      </c>
      <c r="AH120" s="41" t="s">
        <v>69</v>
      </c>
      <c r="AI120" s="41" t="s">
        <v>69</v>
      </c>
      <c r="AJ120" s="41" t="s">
        <v>69</v>
      </c>
      <c r="AK120" s="41" t="s">
        <v>69</v>
      </c>
      <c r="AL120" s="41" t="s">
        <v>69</v>
      </c>
      <c r="AM120" s="41" t="s">
        <v>69</v>
      </c>
      <c r="AN120" s="41" t="s">
        <v>69</v>
      </c>
      <c r="AO120" s="41" t="s">
        <v>69</v>
      </c>
      <c r="AP120" s="41" t="s">
        <v>69</v>
      </c>
      <c r="AQ120" s="41" t="s">
        <v>69</v>
      </c>
    </row>
    <row r="121" spans="1:43" ht="45" collapsed="1" x14ac:dyDescent="0.25">
      <c r="A121" s="49" t="s">
        <v>208</v>
      </c>
      <c r="B121" s="98" t="s">
        <v>209</v>
      </c>
      <c r="C121" s="41" t="s">
        <v>69</v>
      </c>
      <c r="D121" s="41" t="s">
        <v>69</v>
      </c>
      <c r="E121" s="41" t="s">
        <v>69</v>
      </c>
      <c r="F121" s="41" t="s">
        <v>69</v>
      </c>
      <c r="G121" s="41" t="s">
        <v>69</v>
      </c>
      <c r="H121" s="41" t="s">
        <v>69</v>
      </c>
      <c r="I121" s="41" t="s">
        <v>69</v>
      </c>
      <c r="J121" s="41" t="s">
        <v>69</v>
      </c>
      <c r="K121" s="41" t="s">
        <v>69</v>
      </c>
      <c r="L121" s="41" t="s">
        <v>69</v>
      </c>
      <c r="M121" s="41" t="s">
        <v>69</v>
      </c>
      <c r="N121" s="41" t="s">
        <v>69</v>
      </c>
      <c r="O121" s="41" t="s">
        <v>69</v>
      </c>
      <c r="P121" s="41" t="s">
        <v>69</v>
      </c>
      <c r="Q121" s="41" t="s">
        <v>69</v>
      </c>
      <c r="R121" s="41" t="s">
        <v>69</v>
      </c>
      <c r="S121" s="41" t="s">
        <v>69</v>
      </c>
      <c r="T121" s="41" t="s">
        <v>69</v>
      </c>
      <c r="U121" s="41" t="s">
        <v>69</v>
      </c>
      <c r="V121" s="41" t="s">
        <v>69</v>
      </c>
      <c r="W121" s="41" t="s">
        <v>69</v>
      </c>
      <c r="X121" s="41" t="s">
        <v>69</v>
      </c>
      <c r="Y121" s="41" t="s">
        <v>69</v>
      </c>
      <c r="Z121" s="41" t="s">
        <v>69</v>
      </c>
      <c r="AA121" s="41" t="s">
        <v>69</v>
      </c>
      <c r="AB121" s="41" t="s">
        <v>69</v>
      </c>
      <c r="AC121" s="41" t="s">
        <v>69</v>
      </c>
      <c r="AD121" s="41" t="s">
        <v>69</v>
      </c>
      <c r="AE121" s="41" t="s">
        <v>69</v>
      </c>
      <c r="AF121" s="41" t="s">
        <v>69</v>
      </c>
      <c r="AG121" s="41" t="s">
        <v>69</v>
      </c>
      <c r="AH121" s="41" t="s">
        <v>69</v>
      </c>
      <c r="AI121" s="41" t="s">
        <v>69</v>
      </c>
      <c r="AJ121" s="41" t="s">
        <v>69</v>
      </c>
      <c r="AK121" s="41" t="s">
        <v>69</v>
      </c>
      <c r="AL121" s="41" t="s">
        <v>69</v>
      </c>
      <c r="AM121" s="41" t="s">
        <v>69</v>
      </c>
      <c r="AN121" s="41" t="s">
        <v>69</v>
      </c>
      <c r="AO121" s="41" t="s">
        <v>69</v>
      </c>
      <c r="AP121" s="41" t="s">
        <v>69</v>
      </c>
      <c r="AQ121" s="41" t="s">
        <v>69</v>
      </c>
    </row>
    <row r="122" spans="1:43" ht="30" hidden="1" outlineLevel="1" x14ac:dyDescent="0.25">
      <c r="A122" s="49" t="s">
        <v>210</v>
      </c>
      <c r="B122" s="50" t="s">
        <v>211</v>
      </c>
      <c r="C122" s="41" t="s">
        <v>69</v>
      </c>
      <c r="D122" s="41" t="s">
        <v>113</v>
      </c>
      <c r="E122" s="41" t="s">
        <v>113</v>
      </c>
      <c r="F122" s="41" t="s">
        <v>113</v>
      </c>
      <c r="G122" s="41" t="s">
        <v>113</v>
      </c>
      <c r="H122" s="41" t="s">
        <v>113</v>
      </c>
      <c r="I122" s="41" t="s">
        <v>113</v>
      </c>
      <c r="J122" s="41" t="s">
        <v>113</v>
      </c>
      <c r="K122" s="41" t="s">
        <v>113</v>
      </c>
      <c r="L122" s="41" t="s">
        <v>113</v>
      </c>
      <c r="M122" s="41" t="s">
        <v>113</v>
      </c>
      <c r="N122" s="41" t="s">
        <v>113</v>
      </c>
      <c r="O122" s="41" t="s">
        <v>113</v>
      </c>
      <c r="P122" s="41" t="s">
        <v>113</v>
      </c>
      <c r="Q122" s="41" t="s">
        <v>113</v>
      </c>
      <c r="R122" s="41" t="s">
        <v>113</v>
      </c>
      <c r="S122" s="41" t="s">
        <v>113</v>
      </c>
      <c r="T122" s="41" t="s">
        <v>113</v>
      </c>
      <c r="U122" s="41" t="s">
        <v>113</v>
      </c>
      <c r="V122" s="41" t="s">
        <v>113</v>
      </c>
      <c r="W122" s="41" t="s">
        <v>113</v>
      </c>
      <c r="X122" s="41" t="s">
        <v>113</v>
      </c>
      <c r="Y122" s="41" t="s">
        <v>113</v>
      </c>
      <c r="Z122" s="41" t="s">
        <v>113</v>
      </c>
      <c r="AA122" s="41" t="s">
        <v>113</v>
      </c>
      <c r="AB122" s="41" t="s">
        <v>113</v>
      </c>
      <c r="AC122" s="41" t="s">
        <v>113</v>
      </c>
      <c r="AD122" s="41" t="s">
        <v>113</v>
      </c>
      <c r="AE122" s="41" t="s">
        <v>113</v>
      </c>
      <c r="AF122" s="41" t="s">
        <v>113</v>
      </c>
      <c r="AG122" s="41" t="s">
        <v>113</v>
      </c>
      <c r="AH122" s="41" t="s">
        <v>113</v>
      </c>
      <c r="AI122" s="41" t="s">
        <v>113</v>
      </c>
      <c r="AJ122" s="41" t="s">
        <v>113</v>
      </c>
      <c r="AK122" s="41" t="s">
        <v>113</v>
      </c>
      <c r="AL122" s="41" t="s">
        <v>113</v>
      </c>
      <c r="AM122" s="41" t="s">
        <v>113</v>
      </c>
      <c r="AN122" s="41" t="s">
        <v>113</v>
      </c>
      <c r="AO122" s="41" t="s">
        <v>113</v>
      </c>
      <c r="AP122" s="41" t="s">
        <v>113</v>
      </c>
      <c r="AQ122" s="41" t="s">
        <v>113</v>
      </c>
    </row>
    <row r="123" spans="1:43" ht="30" hidden="1" outlineLevel="1" x14ac:dyDescent="0.25">
      <c r="A123" s="49" t="s">
        <v>212</v>
      </c>
      <c r="B123" s="50" t="s">
        <v>213</v>
      </c>
      <c r="C123" s="41" t="s">
        <v>69</v>
      </c>
      <c r="D123" s="41" t="s">
        <v>113</v>
      </c>
      <c r="E123" s="41" t="s">
        <v>113</v>
      </c>
      <c r="F123" s="41" t="s">
        <v>113</v>
      </c>
      <c r="G123" s="41" t="s">
        <v>113</v>
      </c>
      <c r="H123" s="41" t="s">
        <v>113</v>
      </c>
      <c r="I123" s="41" t="s">
        <v>113</v>
      </c>
      <c r="J123" s="41" t="s">
        <v>113</v>
      </c>
      <c r="K123" s="41" t="s">
        <v>113</v>
      </c>
      <c r="L123" s="41" t="s">
        <v>113</v>
      </c>
      <c r="M123" s="41" t="s">
        <v>113</v>
      </c>
      <c r="N123" s="41" t="s">
        <v>113</v>
      </c>
      <c r="O123" s="41" t="s">
        <v>113</v>
      </c>
      <c r="P123" s="41" t="s">
        <v>113</v>
      </c>
      <c r="Q123" s="41" t="s">
        <v>113</v>
      </c>
      <c r="R123" s="41" t="s">
        <v>113</v>
      </c>
      <c r="S123" s="41" t="s">
        <v>113</v>
      </c>
      <c r="T123" s="41" t="s">
        <v>113</v>
      </c>
      <c r="U123" s="41" t="s">
        <v>113</v>
      </c>
      <c r="V123" s="41" t="s">
        <v>113</v>
      </c>
      <c r="W123" s="41" t="s">
        <v>113</v>
      </c>
      <c r="X123" s="41" t="s">
        <v>113</v>
      </c>
      <c r="Y123" s="41" t="s">
        <v>113</v>
      </c>
      <c r="Z123" s="41" t="s">
        <v>113</v>
      </c>
      <c r="AA123" s="41" t="s">
        <v>113</v>
      </c>
      <c r="AB123" s="41" t="s">
        <v>113</v>
      </c>
      <c r="AC123" s="41" t="s">
        <v>113</v>
      </c>
      <c r="AD123" s="41" t="s">
        <v>113</v>
      </c>
      <c r="AE123" s="41" t="s">
        <v>113</v>
      </c>
      <c r="AF123" s="41" t="s">
        <v>113</v>
      </c>
      <c r="AG123" s="41" t="s">
        <v>113</v>
      </c>
      <c r="AH123" s="41" t="s">
        <v>113</v>
      </c>
      <c r="AI123" s="41" t="s">
        <v>113</v>
      </c>
      <c r="AJ123" s="41" t="s">
        <v>113</v>
      </c>
      <c r="AK123" s="41" t="s">
        <v>113</v>
      </c>
      <c r="AL123" s="41" t="s">
        <v>113</v>
      </c>
      <c r="AM123" s="41" t="s">
        <v>113</v>
      </c>
      <c r="AN123" s="41" t="s">
        <v>113</v>
      </c>
      <c r="AO123" s="41" t="s">
        <v>113</v>
      </c>
      <c r="AP123" s="41" t="s">
        <v>113</v>
      </c>
      <c r="AQ123" s="41" t="s">
        <v>113</v>
      </c>
    </row>
    <row r="124" spans="1:43" ht="30" collapsed="1" x14ac:dyDescent="0.25">
      <c r="A124" s="51" t="s">
        <v>214</v>
      </c>
      <c r="B124" s="52" t="s">
        <v>215</v>
      </c>
      <c r="C124" s="45" t="s">
        <v>69</v>
      </c>
      <c r="D124" s="45">
        <f t="shared" ref="D124:AB124" si="21">SUM(D125:D126)</f>
        <v>0</v>
      </c>
      <c r="E124" s="45">
        <f t="shared" si="21"/>
        <v>0</v>
      </c>
      <c r="F124" s="45">
        <f t="shared" si="21"/>
        <v>0</v>
      </c>
      <c r="G124" s="45">
        <f t="shared" si="21"/>
        <v>0</v>
      </c>
      <c r="H124" s="45">
        <f t="shared" si="21"/>
        <v>0</v>
      </c>
      <c r="I124" s="45">
        <f t="shared" si="21"/>
        <v>0</v>
      </c>
      <c r="J124" s="45">
        <f t="shared" si="21"/>
        <v>0</v>
      </c>
      <c r="K124" s="45">
        <f t="shared" si="21"/>
        <v>0</v>
      </c>
      <c r="L124" s="45">
        <f t="shared" si="21"/>
        <v>0</v>
      </c>
      <c r="M124" s="45">
        <f t="shared" si="21"/>
        <v>0</v>
      </c>
      <c r="N124" s="45">
        <f t="shared" si="21"/>
        <v>0</v>
      </c>
      <c r="O124" s="45">
        <f t="shared" si="21"/>
        <v>0</v>
      </c>
      <c r="P124" s="45">
        <f t="shared" si="21"/>
        <v>0</v>
      </c>
      <c r="Q124" s="45">
        <f t="shared" si="21"/>
        <v>0</v>
      </c>
      <c r="R124" s="45">
        <f t="shared" si="21"/>
        <v>0</v>
      </c>
      <c r="S124" s="45">
        <f t="shared" si="21"/>
        <v>0</v>
      </c>
      <c r="T124" s="45">
        <f t="shared" si="21"/>
        <v>0</v>
      </c>
      <c r="U124" s="45">
        <f t="shared" si="21"/>
        <v>0</v>
      </c>
      <c r="V124" s="45">
        <f t="shared" si="21"/>
        <v>0</v>
      </c>
      <c r="W124" s="45">
        <f t="shared" si="21"/>
        <v>0</v>
      </c>
      <c r="X124" s="45">
        <f t="shared" si="21"/>
        <v>0</v>
      </c>
      <c r="Y124" s="45">
        <f t="shared" si="21"/>
        <v>0</v>
      </c>
      <c r="Z124" s="45">
        <f t="shared" si="21"/>
        <v>0</v>
      </c>
      <c r="AA124" s="45">
        <f t="shared" si="21"/>
        <v>0</v>
      </c>
      <c r="AB124" s="45">
        <f t="shared" si="21"/>
        <v>0</v>
      </c>
      <c r="AC124" s="46">
        <f>SUM(AC125:AC133)</f>
        <v>27.851766849999997</v>
      </c>
      <c r="AD124" s="46">
        <f t="shared" ref="AD124:AQ124" si="22">SUM(AD125:AD133)</f>
        <v>2.81</v>
      </c>
      <c r="AE124" s="47">
        <f t="shared" si="22"/>
        <v>0</v>
      </c>
      <c r="AF124" s="46">
        <f t="shared" si="22"/>
        <v>1.8639999999999999</v>
      </c>
      <c r="AG124" s="47">
        <f t="shared" si="22"/>
        <v>0</v>
      </c>
      <c r="AH124" s="47">
        <f t="shared" si="22"/>
        <v>0</v>
      </c>
      <c r="AI124" s="47">
        <f t="shared" si="22"/>
        <v>0</v>
      </c>
      <c r="AJ124" s="47">
        <f t="shared" si="22"/>
        <v>0</v>
      </c>
      <c r="AK124" s="46">
        <f>SUM(AK125:AK133)</f>
        <v>27.851766849999997</v>
      </c>
      <c r="AL124" s="46">
        <f t="shared" si="22"/>
        <v>2.81</v>
      </c>
      <c r="AM124" s="47">
        <f t="shared" si="22"/>
        <v>0</v>
      </c>
      <c r="AN124" s="46">
        <f t="shared" si="22"/>
        <v>1.8639999999999999</v>
      </c>
      <c r="AO124" s="47">
        <f t="shared" si="22"/>
        <v>0</v>
      </c>
      <c r="AP124" s="47">
        <f t="shared" si="22"/>
        <v>0</v>
      </c>
      <c r="AQ124" s="47">
        <f t="shared" si="22"/>
        <v>0</v>
      </c>
    </row>
    <row r="125" spans="1:43" ht="33.75" customHeight="1" x14ac:dyDescent="0.25">
      <c r="A125" s="93" t="s">
        <v>216</v>
      </c>
      <c r="B125" s="72" t="str">
        <f>'[2]Ф4 '!B219</f>
        <v>Строительство  ВЛ-6кВ Ф. №14,7 ПС "УПТФ" от РУ-6кВ ТП-138 до РУ-6кВ КТП-387 г.Артём</v>
      </c>
      <c r="C125" s="73" t="str">
        <f>'[2]Ф4 '!C219</f>
        <v>Q_ДЭСК_50</v>
      </c>
      <c r="D125" s="94" t="s">
        <v>69</v>
      </c>
      <c r="E125" s="94" t="s">
        <v>69</v>
      </c>
      <c r="F125" s="94" t="s">
        <v>69</v>
      </c>
      <c r="G125" s="94" t="s">
        <v>69</v>
      </c>
      <c r="H125" s="94" t="s">
        <v>69</v>
      </c>
      <c r="I125" s="94" t="s">
        <v>69</v>
      </c>
      <c r="J125" s="94" t="s">
        <v>69</v>
      </c>
      <c r="K125" s="94" t="s">
        <v>69</v>
      </c>
      <c r="L125" s="94" t="s">
        <v>69</v>
      </c>
      <c r="M125" s="94" t="s">
        <v>69</v>
      </c>
      <c r="N125" s="94" t="s">
        <v>69</v>
      </c>
      <c r="O125" s="94" t="s">
        <v>69</v>
      </c>
      <c r="P125" s="94" t="s">
        <v>69</v>
      </c>
      <c r="Q125" s="94" t="s">
        <v>69</v>
      </c>
      <c r="R125" s="94" t="s">
        <v>69</v>
      </c>
      <c r="S125" s="94" t="s">
        <v>69</v>
      </c>
      <c r="T125" s="94" t="s">
        <v>69</v>
      </c>
      <c r="U125" s="94" t="s">
        <v>69</v>
      </c>
      <c r="V125" s="94" t="s">
        <v>69</v>
      </c>
      <c r="W125" s="94" t="s">
        <v>69</v>
      </c>
      <c r="X125" s="94" t="s">
        <v>69</v>
      </c>
      <c r="Y125" s="94" t="s">
        <v>69</v>
      </c>
      <c r="Z125" s="94" t="s">
        <v>69</v>
      </c>
      <c r="AA125" s="94" t="s">
        <v>69</v>
      </c>
      <c r="AB125" s="94" t="s">
        <v>69</v>
      </c>
      <c r="AC125" s="95">
        <f>'[2]Ф4 '!O219</f>
        <v>2.0188395400000001</v>
      </c>
      <c r="AD125" s="96">
        <f>'[2]Ф4 '!P219</f>
        <v>0</v>
      </c>
      <c r="AE125" s="96">
        <f>'[2]Ф4 '!Q219</f>
        <v>0</v>
      </c>
      <c r="AF125" s="95">
        <f>'[2]Ф4 '!R219</f>
        <v>0.60399999999999998</v>
      </c>
      <c r="AG125" s="96">
        <f>'[2]Ф4 '!S219</f>
        <v>0</v>
      </c>
      <c r="AH125" s="97">
        <f>'[2]Ф4 '!T219</f>
        <v>0</v>
      </c>
      <c r="AI125" s="96">
        <f>'[2]Ф4 '!U219</f>
        <v>0</v>
      </c>
      <c r="AJ125" s="94" t="s">
        <v>69</v>
      </c>
      <c r="AK125" s="95">
        <f t="shared" ref="AK125:AQ133" si="23">AC125</f>
        <v>2.0188395400000001</v>
      </c>
      <c r="AL125" s="96">
        <f t="shared" si="23"/>
        <v>0</v>
      </c>
      <c r="AM125" s="97">
        <f t="shared" si="23"/>
        <v>0</v>
      </c>
      <c r="AN125" s="95">
        <f t="shared" si="23"/>
        <v>0.60399999999999998</v>
      </c>
      <c r="AO125" s="97">
        <f t="shared" si="23"/>
        <v>0</v>
      </c>
      <c r="AP125" s="97">
        <f t="shared" si="23"/>
        <v>0</v>
      </c>
      <c r="AQ125" s="96">
        <f t="shared" si="23"/>
        <v>0</v>
      </c>
    </row>
    <row r="126" spans="1:43" ht="39" customHeight="1" x14ac:dyDescent="0.25">
      <c r="A126" s="93" t="s">
        <v>217</v>
      </c>
      <c r="B126" s="72" t="str">
        <f>'[2]Ф4 '!B220</f>
        <v>Строительство  КТП-6/0,4кВ с трансформатором  400 кВ в районе  Майхинское шоссе г.Артём</v>
      </c>
      <c r="C126" s="73" t="str">
        <f>'[2]Ф4 '!C220</f>
        <v>Q_ДЭСК_51</v>
      </c>
      <c r="D126" s="94" t="s">
        <v>69</v>
      </c>
      <c r="E126" s="94" t="s">
        <v>69</v>
      </c>
      <c r="F126" s="94" t="s">
        <v>69</v>
      </c>
      <c r="G126" s="94" t="s">
        <v>69</v>
      </c>
      <c r="H126" s="94" t="s">
        <v>69</v>
      </c>
      <c r="I126" s="94" t="s">
        <v>69</v>
      </c>
      <c r="J126" s="94" t="s">
        <v>69</v>
      </c>
      <c r="K126" s="94" t="s">
        <v>69</v>
      </c>
      <c r="L126" s="94" t="s">
        <v>69</v>
      </c>
      <c r="M126" s="94" t="s">
        <v>69</v>
      </c>
      <c r="N126" s="94" t="s">
        <v>69</v>
      </c>
      <c r="O126" s="94" t="s">
        <v>69</v>
      </c>
      <c r="P126" s="94" t="s">
        <v>69</v>
      </c>
      <c r="Q126" s="94" t="s">
        <v>69</v>
      </c>
      <c r="R126" s="94" t="s">
        <v>69</v>
      </c>
      <c r="S126" s="94" t="s">
        <v>69</v>
      </c>
      <c r="T126" s="94" t="s">
        <v>69</v>
      </c>
      <c r="U126" s="94" t="s">
        <v>69</v>
      </c>
      <c r="V126" s="94" t="s">
        <v>69</v>
      </c>
      <c r="W126" s="94" t="s">
        <v>69</v>
      </c>
      <c r="X126" s="94" t="s">
        <v>69</v>
      </c>
      <c r="Y126" s="94" t="s">
        <v>69</v>
      </c>
      <c r="Z126" s="94" t="s">
        <v>69</v>
      </c>
      <c r="AA126" s="94" t="s">
        <v>69</v>
      </c>
      <c r="AB126" s="94" t="s">
        <v>69</v>
      </c>
      <c r="AC126" s="95">
        <f>'[2]Ф4 '!O220</f>
        <v>1.9656621599999999</v>
      </c>
      <c r="AD126" s="95">
        <f>'[2]Ф4 '!P220</f>
        <v>0.4</v>
      </c>
      <c r="AE126" s="96">
        <f>'[2]Ф4 '!Q220</f>
        <v>0</v>
      </c>
      <c r="AF126" s="96">
        <f>'[2]Ф4 '!R220</f>
        <v>0</v>
      </c>
      <c r="AG126" s="96">
        <f>'[2]Ф4 '!S220</f>
        <v>0</v>
      </c>
      <c r="AH126" s="97">
        <f>'[2]Ф4 '!T220</f>
        <v>0</v>
      </c>
      <c r="AI126" s="97">
        <f>'[2]Ф4 '!U220</f>
        <v>0</v>
      </c>
      <c r="AJ126" s="94" t="s">
        <v>69</v>
      </c>
      <c r="AK126" s="95">
        <f t="shared" si="23"/>
        <v>1.9656621599999999</v>
      </c>
      <c r="AL126" s="95">
        <f t="shared" si="23"/>
        <v>0.4</v>
      </c>
      <c r="AM126" s="96">
        <f t="shared" si="23"/>
        <v>0</v>
      </c>
      <c r="AN126" s="96">
        <f t="shared" si="23"/>
        <v>0</v>
      </c>
      <c r="AO126" s="96">
        <f t="shared" si="23"/>
        <v>0</v>
      </c>
      <c r="AP126" s="96">
        <f t="shared" si="23"/>
        <v>0</v>
      </c>
      <c r="AQ126" s="96">
        <f t="shared" si="23"/>
        <v>0</v>
      </c>
    </row>
    <row r="127" spans="1:43" ht="35.25" customHeight="1" x14ac:dyDescent="0.25">
      <c r="A127" s="93" t="s">
        <v>218</v>
      </c>
      <c r="B127" s="72" t="str">
        <f>'[2]Ф4 '!B221</f>
        <v>Строительство КВЛ-6 кВ от РУ-6кВ РП-Ульяновская до РУ-6кВ КТП-132 г.Артём</v>
      </c>
      <c r="C127" s="73" t="str">
        <f>'[2]Ф4 '!C221</f>
        <v>Q_ДЭСК_52</v>
      </c>
      <c r="D127" s="94" t="s">
        <v>69</v>
      </c>
      <c r="E127" s="94" t="s">
        <v>69</v>
      </c>
      <c r="F127" s="94" t="s">
        <v>69</v>
      </c>
      <c r="G127" s="94" t="s">
        <v>69</v>
      </c>
      <c r="H127" s="94" t="s">
        <v>69</v>
      </c>
      <c r="I127" s="94" t="s">
        <v>69</v>
      </c>
      <c r="J127" s="94" t="s">
        <v>69</v>
      </c>
      <c r="K127" s="94" t="s">
        <v>69</v>
      </c>
      <c r="L127" s="94" t="s">
        <v>69</v>
      </c>
      <c r="M127" s="94" t="s">
        <v>69</v>
      </c>
      <c r="N127" s="94" t="s">
        <v>69</v>
      </c>
      <c r="O127" s="94" t="s">
        <v>69</v>
      </c>
      <c r="P127" s="94" t="s">
        <v>69</v>
      </c>
      <c r="Q127" s="94" t="s">
        <v>69</v>
      </c>
      <c r="R127" s="94" t="s">
        <v>69</v>
      </c>
      <c r="S127" s="94" t="s">
        <v>69</v>
      </c>
      <c r="T127" s="94" t="s">
        <v>69</v>
      </c>
      <c r="U127" s="94" t="s">
        <v>69</v>
      </c>
      <c r="V127" s="94" t="s">
        <v>69</v>
      </c>
      <c r="W127" s="94" t="s">
        <v>69</v>
      </c>
      <c r="X127" s="94" t="s">
        <v>69</v>
      </c>
      <c r="Y127" s="94" t="s">
        <v>69</v>
      </c>
      <c r="Z127" s="94" t="s">
        <v>69</v>
      </c>
      <c r="AA127" s="94" t="s">
        <v>69</v>
      </c>
      <c r="AB127" s="94" t="s">
        <v>69</v>
      </c>
      <c r="AC127" s="95">
        <f>'[2]Ф4 '!O221</f>
        <v>11.0216295</v>
      </c>
      <c r="AD127" s="96">
        <f>'[2]Ф4 '!P221</f>
        <v>0</v>
      </c>
      <c r="AE127" s="96">
        <f>'[2]Ф4 '!Q221</f>
        <v>0</v>
      </c>
      <c r="AF127" s="95">
        <f>'[2]Ф4 '!R221</f>
        <v>1.26</v>
      </c>
      <c r="AG127" s="96">
        <f>'[2]Ф4 '!S221</f>
        <v>0</v>
      </c>
      <c r="AH127" s="97">
        <f>'[2]Ф4 '!T221</f>
        <v>0</v>
      </c>
      <c r="AI127" s="96">
        <f>'[2]Ф4 '!U221</f>
        <v>0</v>
      </c>
      <c r="AJ127" s="94" t="s">
        <v>69</v>
      </c>
      <c r="AK127" s="95">
        <f t="shared" si="23"/>
        <v>11.0216295</v>
      </c>
      <c r="AL127" s="96">
        <f t="shared" si="23"/>
        <v>0</v>
      </c>
      <c r="AM127" s="97">
        <f t="shared" si="23"/>
        <v>0</v>
      </c>
      <c r="AN127" s="95">
        <f t="shared" si="23"/>
        <v>1.26</v>
      </c>
      <c r="AO127" s="97">
        <f t="shared" si="23"/>
        <v>0</v>
      </c>
      <c r="AP127" s="97">
        <f t="shared" si="23"/>
        <v>0</v>
      </c>
      <c r="AQ127" s="96">
        <f t="shared" si="23"/>
        <v>0</v>
      </c>
    </row>
    <row r="128" spans="1:43" ht="24" customHeight="1" x14ac:dyDescent="0.25">
      <c r="A128" s="93" t="s">
        <v>219</v>
      </c>
      <c r="B128" s="72" t="str">
        <f>'[2]Ф4 '!B222</f>
        <v>Строительство КТП - 630 КВА,  ул. Михайловская, 43 г.Находка</v>
      </c>
      <c r="C128" s="73" t="str">
        <f>'[2]Ф4 '!C222</f>
        <v>Q_ДЭСК_53</v>
      </c>
      <c r="D128" s="94" t="s">
        <v>69</v>
      </c>
      <c r="E128" s="94" t="s">
        <v>69</v>
      </c>
      <c r="F128" s="94" t="s">
        <v>69</v>
      </c>
      <c r="G128" s="94" t="s">
        <v>69</v>
      </c>
      <c r="H128" s="94" t="s">
        <v>69</v>
      </c>
      <c r="I128" s="94" t="s">
        <v>69</v>
      </c>
      <c r="J128" s="94" t="s">
        <v>69</v>
      </c>
      <c r="K128" s="94" t="s">
        <v>69</v>
      </c>
      <c r="L128" s="94" t="s">
        <v>69</v>
      </c>
      <c r="M128" s="94" t="s">
        <v>69</v>
      </c>
      <c r="N128" s="94" t="s">
        <v>69</v>
      </c>
      <c r="O128" s="94" t="s">
        <v>69</v>
      </c>
      <c r="P128" s="94" t="s">
        <v>69</v>
      </c>
      <c r="Q128" s="94" t="s">
        <v>69</v>
      </c>
      <c r="R128" s="94" t="s">
        <v>69</v>
      </c>
      <c r="S128" s="94" t="s">
        <v>69</v>
      </c>
      <c r="T128" s="94" t="s">
        <v>69</v>
      </c>
      <c r="U128" s="94" t="s">
        <v>69</v>
      </c>
      <c r="V128" s="94" t="s">
        <v>69</v>
      </c>
      <c r="W128" s="94" t="s">
        <v>69</v>
      </c>
      <c r="X128" s="94" t="s">
        <v>69</v>
      </c>
      <c r="Y128" s="94" t="s">
        <v>69</v>
      </c>
      <c r="Z128" s="94" t="s">
        <v>69</v>
      </c>
      <c r="AA128" s="94" t="s">
        <v>69</v>
      </c>
      <c r="AB128" s="94" t="s">
        <v>69</v>
      </c>
      <c r="AC128" s="95">
        <f>'[2]Ф4 '!O222</f>
        <v>2.38672182</v>
      </c>
      <c r="AD128" s="95">
        <f>'[2]Ф4 '!P222</f>
        <v>0.63</v>
      </c>
      <c r="AE128" s="96">
        <f>'[2]Ф4 '!Q222</f>
        <v>0</v>
      </c>
      <c r="AF128" s="96">
        <f>'[2]Ф4 '!R222</f>
        <v>0</v>
      </c>
      <c r="AG128" s="96">
        <f>'[2]Ф4 '!S222</f>
        <v>0</v>
      </c>
      <c r="AH128" s="97">
        <f>'[2]Ф4 '!T222</f>
        <v>0</v>
      </c>
      <c r="AI128" s="97">
        <f>'[2]Ф4 '!U222</f>
        <v>0</v>
      </c>
      <c r="AJ128" s="94" t="s">
        <v>69</v>
      </c>
      <c r="AK128" s="95">
        <f t="shared" si="23"/>
        <v>2.38672182</v>
      </c>
      <c r="AL128" s="95">
        <f t="shared" si="23"/>
        <v>0.63</v>
      </c>
      <c r="AM128" s="96">
        <f t="shared" si="23"/>
        <v>0</v>
      </c>
      <c r="AN128" s="96">
        <f t="shared" si="23"/>
        <v>0</v>
      </c>
      <c r="AO128" s="96">
        <f t="shared" si="23"/>
        <v>0</v>
      </c>
      <c r="AP128" s="96">
        <f t="shared" si="23"/>
        <v>0</v>
      </c>
      <c r="AQ128" s="96">
        <f t="shared" si="23"/>
        <v>0</v>
      </c>
    </row>
    <row r="129" spans="1:43" ht="24" customHeight="1" x14ac:dyDescent="0.25">
      <c r="A129" s="93" t="s">
        <v>220</v>
      </c>
      <c r="B129" s="72" t="str">
        <f>'[2]Ф4 '!B223</f>
        <v>Строительство КТП - 250 КВА,  ул. Перевальная, 81 г.Находка</v>
      </c>
      <c r="C129" s="73" t="str">
        <f>'[2]Ф4 '!C223</f>
        <v>Q_ДЭСК_54</v>
      </c>
      <c r="D129" s="94" t="s">
        <v>69</v>
      </c>
      <c r="E129" s="94" t="s">
        <v>69</v>
      </c>
      <c r="F129" s="94" t="s">
        <v>69</v>
      </c>
      <c r="G129" s="94" t="s">
        <v>69</v>
      </c>
      <c r="H129" s="94" t="s">
        <v>69</v>
      </c>
      <c r="I129" s="94" t="s">
        <v>69</v>
      </c>
      <c r="J129" s="94" t="s">
        <v>69</v>
      </c>
      <c r="K129" s="94" t="s">
        <v>69</v>
      </c>
      <c r="L129" s="94" t="s">
        <v>69</v>
      </c>
      <c r="M129" s="94" t="s">
        <v>69</v>
      </c>
      <c r="N129" s="94" t="s">
        <v>69</v>
      </c>
      <c r="O129" s="94" t="s">
        <v>69</v>
      </c>
      <c r="P129" s="94" t="s">
        <v>69</v>
      </c>
      <c r="Q129" s="94" t="s">
        <v>69</v>
      </c>
      <c r="R129" s="94" t="s">
        <v>69</v>
      </c>
      <c r="S129" s="94" t="s">
        <v>69</v>
      </c>
      <c r="T129" s="94" t="s">
        <v>69</v>
      </c>
      <c r="U129" s="94" t="s">
        <v>69</v>
      </c>
      <c r="V129" s="94" t="s">
        <v>69</v>
      </c>
      <c r="W129" s="94" t="s">
        <v>69</v>
      </c>
      <c r="X129" s="94" t="s">
        <v>69</v>
      </c>
      <c r="Y129" s="94" t="s">
        <v>69</v>
      </c>
      <c r="Z129" s="94" t="s">
        <v>69</v>
      </c>
      <c r="AA129" s="94" t="s">
        <v>69</v>
      </c>
      <c r="AB129" s="94" t="s">
        <v>69</v>
      </c>
      <c r="AC129" s="95">
        <f>'[2]Ф4 '!O223</f>
        <v>1.6696921899999999</v>
      </c>
      <c r="AD129" s="95">
        <f>'[2]Ф4 '!P223</f>
        <v>0.25</v>
      </c>
      <c r="AE129" s="96">
        <f>'[2]Ф4 '!Q223</f>
        <v>0</v>
      </c>
      <c r="AF129" s="96">
        <f>'[2]Ф4 '!R223</f>
        <v>0</v>
      </c>
      <c r="AG129" s="96">
        <f>'[2]Ф4 '!S223</f>
        <v>0</v>
      </c>
      <c r="AH129" s="97">
        <f>'[2]Ф4 '!T223</f>
        <v>0</v>
      </c>
      <c r="AI129" s="97">
        <f>'[2]Ф4 '!U223</f>
        <v>0</v>
      </c>
      <c r="AJ129" s="94" t="s">
        <v>69</v>
      </c>
      <c r="AK129" s="95">
        <f t="shared" si="23"/>
        <v>1.6696921899999999</v>
      </c>
      <c r="AL129" s="95">
        <f t="shared" si="23"/>
        <v>0.25</v>
      </c>
      <c r="AM129" s="96">
        <f t="shared" si="23"/>
        <v>0</v>
      </c>
      <c r="AN129" s="96">
        <f t="shared" si="23"/>
        <v>0</v>
      </c>
      <c r="AO129" s="96">
        <f t="shared" si="23"/>
        <v>0</v>
      </c>
      <c r="AP129" s="96">
        <f t="shared" si="23"/>
        <v>0</v>
      </c>
      <c r="AQ129" s="96">
        <f t="shared" si="23"/>
        <v>0</v>
      </c>
    </row>
    <row r="130" spans="1:43" ht="35.25" customHeight="1" x14ac:dyDescent="0.25">
      <c r="A130" s="93" t="s">
        <v>221</v>
      </c>
      <c r="B130" s="72" t="str">
        <f>'[2]Ф4 '!B232</f>
        <v>Строительство КТП-6/0,4кВ с трансформатором  630 кВА СНТ Сопка в районе уч.159 г.Артём</v>
      </c>
      <c r="C130" s="73" t="str">
        <f>'[2]Ф4 '!C232</f>
        <v>Q_ДЭСК_131</v>
      </c>
      <c r="D130" s="94" t="s">
        <v>69</v>
      </c>
      <c r="E130" s="94" t="s">
        <v>69</v>
      </c>
      <c r="F130" s="94" t="s">
        <v>69</v>
      </c>
      <c r="G130" s="94" t="s">
        <v>69</v>
      </c>
      <c r="H130" s="94" t="s">
        <v>69</v>
      </c>
      <c r="I130" s="94" t="s">
        <v>69</v>
      </c>
      <c r="J130" s="94" t="s">
        <v>69</v>
      </c>
      <c r="K130" s="94" t="s">
        <v>69</v>
      </c>
      <c r="L130" s="94" t="s">
        <v>69</v>
      </c>
      <c r="M130" s="94" t="s">
        <v>69</v>
      </c>
      <c r="N130" s="94" t="s">
        <v>69</v>
      </c>
      <c r="O130" s="94" t="s">
        <v>69</v>
      </c>
      <c r="P130" s="94" t="s">
        <v>69</v>
      </c>
      <c r="Q130" s="94" t="s">
        <v>69</v>
      </c>
      <c r="R130" s="94" t="s">
        <v>69</v>
      </c>
      <c r="S130" s="94" t="s">
        <v>69</v>
      </c>
      <c r="T130" s="94" t="s">
        <v>69</v>
      </c>
      <c r="U130" s="94" t="s">
        <v>69</v>
      </c>
      <c r="V130" s="94" t="s">
        <v>69</v>
      </c>
      <c r="W130" s="94" t="s">
        <v>69</v>
      </c>
      <c r="X130" s="94" t="s">
        <v>69</v>
      </c>
      <c r="Y130" s="94" t="s">
        <v>69</v>
      </c>
      <c r="Z130" s="94" t="s">
        <v>69</v>
      </c>
      <c r="AA130" s="94" t="s">
        <v>69</v>
      </c>
      <c r="AB130" s="94" t="s">
        <v>69</v>
      </c>
      <c r="AC130" s="95">
        <f>'[2]Ф4 '!O232</f>
        <v>2.3328669199999998</v>
      </c>
      <c r="AD130" s="95">
        <f>'[2]Ф4 '!P232</f>
        <v>0.63</v>
      </c>
      <c r="AE130" s="96">
        <f>'[2]Ф4 '!Q226</f>
        <v>0</v>
      </c>
      <c r="AF130" s="96">
        <f>'[2]Ф4 '!R226</f>
        <v>0</v>
      </c>
      <c r="AG130" s="96">
        <f>'[2]Ф4 '!S226</f>
        <v>0</v>
      </c>
      <c r="AH130" s="97">
        <f>'[2]Ф4 '!T226</f>
        <v>0</v>
      </c>
      <c r="AI130" s="97">
        <f>'[2]Ф4 '!U226</f>
        <v>0</v>
      </c>
      <c r="AJ130" s="94" t="s">
        <v>69</v>
      </c>
      <c r="AK130" s="95">
        <f t="shared" si="23"/>
        <v>2.3328669199999998</v>
      </c>
      <c r="AL130" s="95">
        <f t="shared" si="23"/>
        <v>0.63</v>
      </c>
      <c r="AM130" s="96">
        <f t="shared" si="23"/>
        <v>0</v>
      </c>
      <c r="AN130" s="96">
        <f t="shared" si="23"/>
        <v>0</v>
      </c>
      <c r="AO130" s="96">
        <f t="shared" si="23"/>
        <v>0</v>
      </c>
      <c r="AP130" s="96">
        <f t="shared" si="23"/>
        <v>0</v>
      </c>
      <c r="AQ130" s="96">
        <f t="shared" si="23"/>
        <v>0</v>
      </c>
    </row>
    <row r="131" spans="1:43" ht="27.75" customHeight="1" x14ac:dyDescent="0.25">
      <c r="A131" s="93" t="s">
        <v>222</v>
      </c>
      <c r="B131" s="72" t="str">
        <f>'[2]Ф4 '!B235</f>
        <v>Строительство КТП-10/0,4 кВ п.Путятин ул.Садовая</v>
      </c>
      <c r="C131" s="73" t="str">
        <f>'[2]Ф4 '!C235</f>
        <v>R_ДЭСК_16</v>
      </c>
      <c r="D131" s="94" t="s">
        <v>69</v>
      </c>
      <c r="E131" s="94" t="s">
        <v>69</v>
      </c>
      <c r="F131" s="94" t="s">
        <v>69</v>
      </c>
      <c r="G131" s="94" t="s">
        <v>69</v>
      </c>
      <c r="H131" s="94" t="s">
        <v>69</v>
      </c>
      <c r="I131" s="94" t="s">
        <v>69</v>
      </c>
      <c r="J131" s="94" t="s">
        <v>69</v>
      </c>
      <c r="K131" s="94" t="s">
        <v>69</v>
      </c>
      <c r="L131" s="94" t="s">
        <v>69</v>
      </c>
      <c r="M131" s="94" t="s">
        <v>69</v>
      </c>
      <c r="N131" s="94" t="s">
        <v>69</v>
      </c>
      <c r="O131" s="94" t="s">
        <v>69</v>
      </c>
      <c r="P131" s="94" t="s">
        <v>69</v>
      </c>
      <c r="Q131" s="94" t="s">
        <v>69</v>
      </c>
      <c r="R131" s="94" t="s">
        <v>69</v>
      </c>
      <c r="S131" s="94" t="s">
        <v>69</v>
      </c>
      <c r="T131" s="94" t="s">
        <v>69</v>
      </c>
      <c r="U131" s="94" t="s">
        <v>69</v>
      </c>
      <c r="V131" s="94" t="s">
        <v>69</v>
      </c>
      <c r="W131" s="94" t="s">
        <v>69</v>
      </c>
      <c r="X131" s="94" t="s">
        <v>69</v>
      </c>
      <c r="Y131" s="94" t="s">
        <v>69</v>
      </c>
      <c r="Z131" s="94" t="s">
        <v>69</v>
      </c>
      <c r="AA131" s="94" t="s">
        <v>69</v>
      </c>
      <c r="AB131" s="94" t="s">
        <v>69</v>
      </c>
      <c r="AC131" s="95">
        <f>'[2]Ф4 '!O235</f>
        <v>2.79601495</v>
      </c>
      <c r="AD131" s="95">
        <f>'[2]Ф4 '!P235</f>
        <v>0.4</v>
      </c>
      <c r="AE131" s="96">
        <f>'[2]Ф4 '!Q227</f>
        <v>0</v>
      </c>
      <c r="AF131" s="96">
        <f>'[2]Ф4 '!R227</f>
        <v>0</v>
      </c>
      <c r="AG131" s="96">
        <f>'[2]Ф4 '!S227</f>
        <v>0</v>
      </c>
      <c r="AH131" s="97">
        <f>'[2]Ф4 '!T227</f>
        <v>0</v>
      </c>
      <c r="AI131" s="97">
        <f>'[2]Ф4 '!U227</f>
        <v>0</v>
      </c>
      <c r="AJ131" s="94" t="s">
        <v>69</v>
      </c>
      <c r="AK131" s="95">
        <f t="shared" si="23"/>
        <v>2.79601495</v>
      </c>
      <c r="AL131" s="95">
        <f t="shared" si="23"/>
        <v>0.4</v>
      </c>
      <c r="AM131" s="96">
        <f t="shared" si="23"/>
        <v>0</v>
      </c>
      <c r="AN131" s="96">
        <f t="shared" si="23"/>
        <v>0</v>
      </c>
      <c r="AO131" s="96">
        <f t="shared" si="23"/>
        <v>0</v>
      </c>
      <c r="AP131" s="96">
        <f t="shared" si="23"/>
        <v>0</v>
      </c>
      <c r="AQ131" s="96">
        <f t="shared" si="23"/>
        <v>0</v>
      </c>
    </row>
    <row r="132" spans="1:43" ht="27.75" customHeight="1" x14ac:dyDescent="0.25">
      <c r="A132" s="93" t="s">
        <v>223</v>
      </c>
      <c r="B132" s="72" t="str">
        <f>'[2]Ф4 '!B236</f>
        <v>Строительство КТП-10/0,4 кВ п.Путятин ул.Нагорная</v>
      </c>
      <c r="C132" s="73" t="str">
        <f>'[2]Ф4 '!C236</f>
        <v>R_ДЭСК_17</v>
      </c>
      <c r="D132" s="94" t="s">
        <v>69</v>
      </c>
      <c r="E132" s="94" t="s">
        <v>69</v>
      </c>
      <c r="F132" s="94" t="s">
        <v>69</v>
      </c>
      <c r="G132" s="94" t="s">
        <v>69</v>
      </c>
      <c r="H132" s="94" t="s">
        <v>69</v>
      </c>
      <c r="I132" s="94" t="s">
        <v>69</v>
      </c>
      <c r="J132" s="94" t="s">
        <v>69</v>
      </c>
      <c r="K132" s="94" t="s">
        <v>69</v>
      </c>
      <c r="L132" s="94" t="s">
        <v>69</v>
      </c>
      <c r="M132" s="94" t="s">
        <v>69</v>
      </c>
      <c r="N132" s="94" t="s">
        <v>69</v>
      </c>
      <c r="O132" s="94" t="s">
        <v>69</v>
      </c>
      <c r="P132" s="94" t="s">
        <v>69</v>
      </c>
      <c r="Q132" s="94" t="s">
        <v>69</v>
      </c>
      <c r="R132" s="94" t="s">
        <v>69</v>
      </c>
      <c r="S132" s="94" t="s">
        <v>69</v>
      </c>
      <c r="T132" s="94" t="s">
        <v>69</v>
      </c>
      <c r="U132" s="94" t="s">
        <v>69</v>
      </c>
      <c r="V132" s="94" t="s">
        <v>69</v>
      </c>
      <c r="W132" s="94" t="s">
        <v>69</v>
      </c>
      <c r="X132" s="94" t="s">
        <v>69</v>
      </c>
      <c r="Y132" s="94" t="s">
        <v>69</v>
      </c>
      <c r="Z132" s="94" t="s">
        <v>69</v>
      </c>
      <c r="AA132" s="94" t="s">
        <v>69</v>
      </c>
      <c r="AB132" s="94" t="s">
        <v>69</v>
      </c>
      <c r="AC132" s="95">
        <f>'[2]Ф4 '!O236</f>
        <v>2.79601495</v>
      </c>
      <c r="AD132" s="95">
        <f>'[2]Ф4 '!P236</f>
        <v>0.4</v>
      </c>
      <c r="AE132" s="96">
        <f>'[2]Ф4 '!Q228</f>
        <v>0</v>
      </c>
      <c r="AF132" s="96">
        <f>'[2]Ф4 '!R228</f>
        <v>0</v>
      </c>
      <c r="AG132" s="96">
        <f>'[2]Ф4 '!S228</f>
        <v>0</v>
      </c>
      <c r="AH132" s="97">
        <f>'[2]Ф4 '!T228</f>
        <v>0</v>
      </c>
      <c r="AI132" s="97">
        <f>'[2]Ф4 '!U228</f>
        <v>0</v>
      </c>
      <c r="AJ132" s="94" t="s">
        <v>69</v>
      </c>
      <c r="AK132" s="95">
        <f t="shared" si="23"/>
        <v>2.79601495</v>
      </c>
      <c r="AL132" s="95">
        <f t="shared" si="23"/>
        <v>0.4</v>
      </c>
      <c r="AM132" s="96">
        <f t="shared" si="23"/>
        <v>0</v>
      </c>
      <c r="AN132" s="96">
        <f t="shared" si="23"/>
        <v>0</v>
      </c>
      <c r="AO132" s="96">
        <f t="shared" si="23"/>
        <v>0</v>
      </c>
      <c r="AP132" s="96">
        <f t="shared" si="23"/>
        <v>0</v>
      </c>
      <c r="AQ132" s="96">
        <f t="shared" si="23"/>
        <v>0</v>
      </c>
    </row>
    <row r="133" spans="1:43" ht="31.5" customHeight="1" x14ac:dyDescent="0.25">
      <c r="A133" s="93" t="s">
        <v>224</v>
      </c>
      <c r="B133" s="72" t="str">
        <f>'[2]Ф4 '!B237</f>
        <v>Установка новой СТП 10/0,4 кВ ПС "Лазо" Ф. № 5 г. Дальнереченск, с. Лазо</v>
      </c>
      <c r="C133" s="73" t="str">
        <f>'[2]Ф4 '!C237</f>
        <v>R_ДЭСК_18</v>
      </c>
      <c r="D133" s="94" t="s">
        <v>69</v>
      </c>
      <c r="E133" s="94" t="s">
        <v>69</v>
      </c>
      <c r="F133" s="94" t="s">
        <v>69</v>
      </c>
      <c r="G133" s="94" t="s">
        <v>69</v>
      </c>
      <c r="H133" s="94" t="s">
        <v>69</v>
      </c>
      <c r="I133" s="94" t="s">
        <v>69</v>
      </c>
      <c r="J133" s="94" t="s">
        <v>69</v>
      </c>
      <c r="K133" s="94" t="s">
        <v>69</v>
      </c>
      <c r="L133" s="94" t="s">
        <v>69</v>
      </c>
      <c r="M133" s="94" t="s">
        <v>69</v>
      </c>
      <c r="N133" s="94" t="s">
        <v>69</v>
      </c>
      <c r="O133" s="94" t="s">
        <v>69</v>
      </c>
      <c r="P133" s="94" t="s">
        <v>69</v>
      </c>
      <c r="Q133" s="94" t="s">
        <v>69</v>
      </c>
      <c r="R133" s="94" t="s">
        <v>69</v>
      </c>
      <c r="S133" s="94" t="s">
        <v>69</v>
      </c>
      <c r="T133" s="94" t="s">
        <v>69</v>
      </c>
      <c r="U133" s="94" t="s">
        <v>69</v>
      </c>
      <c r="V133" s="94" t="s">
        <v>69</v>
      </c>
      <c r="W133" s="94" t="s">
        <v>69</v>
      </c>
      <c r="X133" s="94" t="s">
        <v>69</v>
      </c>
      <c r="Y133" s="94" t="s">
        <v>69</v>
      </c>
      <c r="Z133" s="94" t="s">
        <v>69</v>
      </c>
      <c r="AA133" s="94" t="s">
        <v>69</v>
      </c>
      <c r="AB133" s="94" t="s">
        <v>69</v>
      </c>
      <c r="AC133" s="95">
        <f>'[2]Ф4 '!O237</f>
        <v>0.86432481999999999</v>
      </c>
      <c r="AD133" s="95">
        <f>'[2]Ф4 '!P237</f>
        <v>0.1</v>
      </c>
      <c r="AE133" s="96">
        <f>'[2]Ф4 '!Q229</f>
        <v>0</v>
      </c>
      <c r="AF133" s="96">
        <f>'[2]Ф4 '!R229</f>
        <v>0</v>
      </c>
      <c r="AG133" s="96">
        <f>'[2]Ф4 '!S229</f>
        <v>0</v>
      </c>
      <c r="AH133" s="97">
        <f>'[2]Ф4 '!T229</f>
        <v>0</v>
      </c>
      <c r="AI133" s="97">
        <f>'[2]Ф4 '!U229</f>
        <v>0</v>
      </c>
      <c r="AJ133" s="94" t="s">
        <v>69</v>
      </c>
      <c r="AK133" s="95">
        <f t="shared" si="23"/>
        <v>0.86432481999999999</v>
      </c>
      <c r="AL133" s="95">
        <f t="shared" si="23"/>
        <v>0.1</v>
      </c>
      <c r="AM133" s="96">
        <f t="shared" si="23"/>
        <v>0</v>
      </c>
      <c r="AN133" s="96">
        <f t="shared" si="23"/>
        <v>0</v>
      </c>
      <c r="AO133" s="96">
        <f t="shared" si="23"/>
        <v>0</v>
      </c>
      <c r="AP133" s="96">
        <f t="shared" si="23"/>
        <v>0</v>
      </c>
      <c r="AQ133" s="96">
        <f t="shared" si="23"/>
        <v>0</v>
      </c>
    </row>
    <row r="134" spans="1:43" ht="32.25" customHeight="1" x14ac:dyDescent="0.25">
      <c r="A134" s="49" t="s">
        <v>225</v>
      </c>
      <c r="B134" s="102" t="s">
        <v>226</v>
      </c>
      <c r="C134" s="41" t="s">
        <v>69</v>
      </c>
      <c r="D134" s="41" t="s">
        <v>69</v>
      </c>
      <c r="E134" s="41" t="s">
        <v>69</v>
      </c>
      <c r="F134" s="41" t="s">
        <v>69</v>
      </c>
      <c r="G134" s="41" t="s">
        <v>69</v>
      </c>
      <c r="H134" s="41" t="s">
        <v>69</v>
      </c>
      <c r="I134" s="41" t="s">
        <v>69</v>
      </c>
      <c r="J134" s="41" t="s">
        <v>69</v>
      </c>
      <c r="K134" s="41" t="s">
        <v>69</v>
      </c>
      <c r="L134" s="41" t="s">
        <v>69</v>
      </c>
      <c r="M134" s="41" t="s">
        <v>69</v>
      </c>
      <c r="N134" s="41" t="s">
        <v>69</v>
      </c>
      <c r="O134" s="41" t="s">
        <v>69</v>
      </c>
      <c r="P134" s="41" t="s">
        <v>69</v>
      </c>
      <c r="Q134" s="41" t="s">
        <v>69</v>
      </c>
      <c r="R134" s="41" t="s">
        <v>69</v>
      </c>
      <c r="S134" s="41" t="s">
        <v>69</v>
      </c>
      <c r="T134" s="41" t="s">
        <v>69</v>
      </c>
      <c r="U134" s="41" t="s">
        <v>69</v>
      </c>
      <c r="V134" s="41" t="s">
        <v>69</v>
      </c>
      <c r="W134" s="41" t="s">
        <v>69</v>
      </c>
      <c r="X134" s="41" t="s">
        <v>69</v>
      </c>
      <c r="Y134" s="41" t="s">
        <v>69</v>
      </c>
      <c r="Z134" s="41" t="s">
        <v>69</v>
      </c>
      <c r="AA134" s="41" t="s">
        <v>69</v>
      </c>
      <c r="AB134" s="41" t="s">
        <v>69</v>
      </c>
      <c r="AC134" s="41" t="s">
        <v>69</v>
      </c>
      <c r="AD134" s="41" t="s">
        <v>69</v>
      </c>
      <c r="AE134" s="41" t="s">
        <v>69</v>
      </c>
      <c r="AF134" s="41" t="s">
        <v>69</v>
      </c>
      <c r="AG134" s="41" t="s">
        <v>69</v>
      </c>
      <c r="AH134" s="41" t="s">
        <v>69</v>
      </c>
      <c r="AI134" s="41" t="s">
        <v>69</v>
      </c>
      <c r="AJ134" s="41" t="s">
        <v>69</v>
      </c>
      <c r="AK134" s="41" t="s">
        <v>69</v>
      </c>
      <c r="AL134" s="41" t="s">
        <v>69</v>
      </c>
      <c r="AM134" s="41" t="s">
        <v>69</v>
      </c>
      <c r="AN134" s="41" t="s">
        <v>69</v>
      </c>
      <c r="AO134" s="41" t="s">
        <v>69</v>
      </c>
      <c r="AP134" s="41" t="s">
        <v>69</v>
      </c>
      <c r="AQ134" s="41" t="s">
        <v>69</v>
      </c>
    </row>
    <row r="135" spans="1:43" ht="22.5" customHeight="1" x14ac:dyDescent="0.25">
      <c r="A135" s="103" t="s">
        <v>227</v>
      </c>
      <c r="B135" s="50" t="s">
        <v>228</v>
      </c>
      <c r="C135" s="41" t="s">
        <v>69</v>
      </c>
      <c r="D135" s="41" t="s">
        <v>69</v>
      </c>
      <c r="E135" s="41" t="s">
        <v>69</v>
      </c>
      <c r="F135" s="41" t="s">
        <v>69</v>
      </c>
      <c r="G135" s="41" t="s">
        <v>69</v>
      </c>
      <c r="H135" s="41" t="s">
        <v>69</v>
      </c>
      <c r="I135" s="41" t="s">
        <v>69</v>
      </c>
      <c r="J135" s="41" t="s">
        <v>69</v>
      </c>
      <c r="K135" s="41" t="s">
        <v>69</v>
      </c>
      <c r="L135" s="41" t="s">
        <v>69</v>
      </c>
      <c r="M135" s="41" t="s">
        <v>69</v>
      </c>
      <c r="N135" s="41" t="s">
        <v>69</v>
      </c>
      <c r="O135" s="41" t="s">
        <v>69</v>
      </c>
      <c r="P135" s="41" t="s">
        <v>69</v>
      </c>
      <c r="Q135" s="41" t="s">
        <v>69</v>
      </c>
      <c r="R135" s="41" t="s">
        <v>69</v>
      </c>
      <c r="S135" s="41" t="s">
        <v>69</v>
      </c>
      <c r="T135" s="41" t="s">
        <v>69</v>
      </c>
      <c r="U135" s="41" t="s">
        <v>69</v>
      </c>
      <c r="V135" s="41" t="s">
        <v>69</v>
      </c>
      <c r="W135" s="41" t="s">
        <v>69</v>
      </c>
      <c r="X135" s="41" t="s">
        <v>69</v>
      </c>
      <c r="Y135" s="41" t="s">
        <v>69</v>
      </c>
      <c r="Z135" s="41" t="s">
        <v>69</v>
      </c>
      <c r="AA135" s="41" t="s">
        <v>69</v>
      </c>
      <c r="AB135" s="41" t="s">
        <v>69</v>
      </c>
      <c r="AC135" s="104">
        <f t="shared" ref="AC135:AI135" si="24">SUM(AC136:AC142)</f>
        <v>100.64070501</v>
      </c>
      <c r="AD135" s="42">
        <f t="shared" si="24"/>
        <v>0</v>
      </c>
      <c r="AE135" s="42">
        <f t="shared" si="24"/>
        <v>0</v>
      </c>
      <c r="AF135" s="42">
        <f t="shared" si="24"/>
        <v>0</v>
      </c>
      <c r="AG135" s="42">
        <f t="shared" si="24"/>
        <v>0</v>
      </c>
      <c r="AH135" s="42">
        <f t="shared" si="24"/>
        <v>7</v>
      </c>
      <c r="AI135" s="42">
        <f t="shared" si="24"/>
        <v>0</v>
      </c>
      <c r="AJ135" s="42" t="s">
        <v>69</v>
      </c>
      <c r="AK135" s="104">
        <f t="shared" ref="AK135:AQ135" si="25">SUM(AK136:AK142)</f>
        <v>100.64070501</v>
      </c>
      <c r="AL135" s="42">
        <f t="shared" si="25"/>
        <v>0</v>
      </c>
      <c r="AM135" s="42">
        <f t="shared" si="25"/>
        <v>0</v>
      </c>
      <c r="AN135" s="42">
        <f t="shared" si="25"/>
        <v>0</v>
      </c>
      <c r="AO135" s="42">
        <f t="shared" si="25"/>
        <v>0</v>
      </c>
      <c r="AP135" s="42">
        <f t="shared" si="25"/>
        <v>7</v>
      </c>
      <c r="AQ135" s="42">
        <f t="shared" si="25"/>
        <v>0</v>
      </c>
    </row>
    <row r="136" spans="1:43" ht="31.5" customHeight="1" x14ac:dyDescent="0.25">
      <c r="A136" s="93" t="s">
        <v>229</v>
      </c>
      <c r="B136" s="72" t="str">
        <f>'[2]Ф4 '!B242</f>
        <v>ГАЗ-C42A43 Садко-Некст Фермер Автогидроподъёмник КЭМЗ ТА-22 г. Дальнереченск</v>
      </c>
      <c r="C136" s="72" t="str">
        <f>'[2]Ф4 '!C242</f>
        <v>Q_ДЭСК_58</v>
      </c>
      <c r="D136" s="74">
        <v>0</v>
      </c>
      <c r="E136" s="74">
        <v>0</v>
      </c>
      <c r="F136" s="74">
        <v>0</v>
      </c>
      <c r="G136" s="74">
        <v>0</v>
      </c>
      <c r="H136" s="74">
        <v>0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4">
        <v>0</v>
      </c>
      <c r="V136" s="74">
        <v>0</v>
      </c>
      <c r="W136" s="74">
        <v>0</v>
      </c>
      <c r="X136" s="74">
        <v>0</v>
      </c>
      <c r="Y136" s="74">
        <v>0</v>
      </c>
      <c r="Z136" s="74">
        <v>0</v>
      </c>
      <c r="AA136" s="74">
        <v>0</v>
      </c>
      <c r="AB136" s="74">
        <v>0</v>
      </c>
      <c r="AC136" s="75">
        <f>'[2]Ф4 '!O242</f>
        <v>10.885245899999999</v>
      </c>
      <c r="AD136" s="76">
        <f>'[2]Ф4 '!P244</f>
        <v>0</v>
      </c>
      <c r="AE136" s="76">
        <f>'[2]Ф4 '!Q244</f>
        <v>0</v>
      </c>
      <c r="AF136" s="76">
        <f>'[2]Ф4 '!R244</f>
        <v>0</v>
      </c>
      <c r="AG136" s="76">
        <f>'[2]Ф4 '!S244</f>
        <v>0</v>
      </c>
      <c r="AH136" s="76">
        <f>'[2]Ф4 '!T242</f>
        <v>1</v>
      </c>
      <c r="AI136" s="76">
        <f>'[2]Ф4 '!U244</f>
        <v>0</v>
      </c>
      <c r="AJ136" s="76" t="s">
        <v>69</v>
      </c>
      <c r="AK136" s="75">
        <f t="shared" ref="AK136:AQ142" si="26">AC136</f>
        <v>10.885245899999999</v>
      </c>
      <c r="AL136" s="76">
        <f t="shared" si="26"/>
        <v>0</v>
      </c>
      <c r="AM136" s="76">
        <f t="shared" si="26"/>
        <v>0</v>
      </c>
      <c r="AN136" s="76">
        <f t="shared" si="26"/>
        <v>0</v>
      </c>
      <c r="AO136" s="76">
        <f t="shared" si="26"/>
        <v>0</v>
      </c>
      <c r="AP136" s="80">
        <f t="shared" si="26"/>
        <v>1</v>
      </c>
      <c r="AQ136" s="76">
        <f t="shared" si="26"/>
        <v>0</v>
      </c>
    </row>
    <row r="137" spans="1:43" ht="28.5" customHeight="1" x14ac:dyDescent="0.25">
      <c r="A137" s="93" t="s">
        <v>230</v>
      </c>
      <c r="B137" s="72" t="str">
        <f>'[2]Ф4 '!B245</f>
        <v>Автомобиль Соболь Комби 27527 грузопассажирский фургон г.Артём</v>
      </c>
      <c r="C137" s="72" t="str">
        <f>'[2]Ф4 '!C245</f>
        <v>Q_ДЭСК_65</v>
      </c>
      <c r="D137" s="74">
        <v>0</v>
      </c>
      <c r="E137" s="74">
        <v>0</v>
      </c>
      <c r="F137" s="74">
        <v>0</v>
      </c>
      <c r="G137" s="74">
        <v>0</v>
      </c>
      <c r="H137" s="74">
        <v>0</v>
      </c>
      <c r="I137" s="74">
        <v>0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0</v>
      </c>
      <c r="U137" s="74">
        <v>0</v>
      </c>
      <c r="V137" s="74">
        <v>0</v>
      </c>
      <c r="W137" s="74">
        <v>0</v>
      </c>
      <c r="X137" s="74">
        <v>0</v>
      </c>
      <c r="Y137" s="74">
        <v>0</v>
      </c>
      <c r="Z137" s="74">
        <v>0</v>
      </c>
      <c r="AA137" s="74">
        <v>0</v>
      </c>
      <c r="AB137" s="74">
        <v>0</v>
      </c>
      <c r="AC137" s="75">
        <f>'[2]Ф4 '!O245</f>
        <v>2.4828614999999998</v>
      </c>
      <c r="AD137" s="76">
        <f>'[2]Ф4 '!P245</f>
        <v>0</v>
      </c>
      <c r="AE137" s="76">
        <f>'[2]Ф4 '!Q245</f>
        <v>0</v>
      </c>
      <c r="AF137" s="76">
        <f>'[2]Ф4 '!R245</f>
        <v>0</v>
      </c>
      <c r="AG137" s="76">
        <f>'[2]Ф4 '!S245</f>
        <v>0</v>
      </c>
      <c r="AH137" s="76">
        <f>'[2]Ф4 '!T245</f>
        <v>1</v>
      </c>
      <c r="AI137" s="76">
        <f>'[2]Ф4 '!U245</f>
        <v>0</v>
      </c>
      <c r="AJ137" s="76" t="s">
        <v>69</v>
      </c>
      <c r="AK137" s="75">
        <f t="shared" si="26"/>
        <v>2.4828614999999998</v>
      </c>
      <c r="AL137" s="76">
        <f t="shared" si="26"/>
        <v>0</v>
      </c>
      <c r="AM137" s="76">
        <f t="shared" si="26"/>
        <v>0</v>
      </c>
      <c r="AN137" s="76">
        <f t="shared" si="26"/>
        <v>0</v>
      </c>
      <c r="AO137" s="76">
        <f t="shared" si="26"/>
        <v>0</v>
      </c>
      <c r="AP137" s="80">
        <f t="shared" si="26"/>
        <v>1</v>
      </c>
      <c r="AQ137" s="76">
        <f t="shared" si="26"/>
        <v>0</v>
      </c>
    </row>
    <row r="138" spans="1:43" ht="28.5" customHeight="1" x14ac:dyDescent="0.25">
      <c r="A138" s="93" t="s">
        <v>231</v>
      </c>
      <c r="B138" s="72" t="str">
        <f>'[2]Ф4 '!B253</f>
        <v>Приобретение Автовышки на шасси ISUZU 700P 4X4 г.Лесозаводск</v>
      </c>
      <c r="C138" s="72" t="str">
        <f>'[2]Ф4 '!C253</f>
        <v>R_ДЭСК_19</v>
      </c>
      <c r="D138" s="74">
        <v>0</v>
      </c>
      <c r="E138" s="74">
        <v>0</v>
      </c>
      <c r="F138" s="74">
        <v>0</v>
      </c>
      <c r="G138" s="74">
        <v>0</v>
      </c>
      <c r="H138" s="74">
        <v>0</v>
      </c>
      <c r="I138" s="74">
        <v>0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4">
        <v>0</v>
      </c>
      <c r="P138" s="74">
        <v>0</v>
      </c>
      <c r="Q138" s="74">
        <v>0</v>
      </c>
      <c r="R138" s="74">
        <v>0</v>
      </c>
      <c r="S138" s="74">
        <v>0</v>
      </c>
      <c r="T138" s="74">
        <v>0</v>
      </c>
      <c r="U138" s="74">
        <v>0</v>
      </c>
      <c r="V138" s="74">
        <v>0</v>
      </c>
      <c r="W138" s="74">
        <v>0</v>
      </c>
      <c r="X138" s="74">
        <v>0</v>
      </c>
      <c r="Y138" s="74">
        <v>0</v>
      </c>
      <c r="Z138" s="74">
        <v>0</v>
      </c>
      <c r="AA138" s="74">
        <v>0</v>
      </c>
      <c r="AB138" s="74">
        <v>0</v>
      </c>
      <c r="AC138" s="75">
        <f>'[2]Ф4 '!O253</f>
        <v>7.5655737700000003</v>
      </c>
      <c r="AD138" s="76">
        <f>'[2]Ф4 '!P253</f>
        <v>0</v>
      </c>
      <c r="AE138" s="76">
        <f>'[2]Ф4 '!Q253</f>
        <v>0</v>
      </c>
      <c r="AF138" s="76">
        <f>'[2]Ф4 '!R253</f>
        <v>0</v>
      </c>
      <c r="AG138" s="76">
        <f>'[2]Ф4 '!S253</f>
        <v>0</v>
      </c>
      <c r="AH138" s="76">
        <f>'[2]Ф4 '!T253</f>
        <v>1</v>
      </c>
      <c r="AI138" s="76">
        <f>'[2]Ф4 '!U253</f>
        <v>0</v>
      </c>
      <c r="AJ138" s="76" t="s">
        <v>69</v>
      </c>
      <c r="AK138" s="75">
        <f t="shared" si="26"/>
        <v>7.5655737700000003</v>
      </c>
      <c r="AL138" s="76">
        <f t="shared" si="26"/>
        <v>0</v>
      </c>
      <c r="AM138" s="76">
        <f t="shared" si="26"/>
        <v>0</v>
      </c>
      <c r="AN138" s="76">
        <f t="shared" si="26"/>
        <v>0</v>
      </c>
      <c r="AO138" s="76">
        <f t="shared" si="26"/>
        <v>0</v>
      </c>
      <c r="AP138" s="80">
        <f t="shared" si="26"/>
        <v>1</v>
      </c>
      <c r="AQ138" s="76">
        <f t="shared" si="26"/>
        <v>0</v>
      </c>
    </row>
    <row r="139" spans="1:43" ht="28.5" customHeight="1" x14ac:dyDescent="0.25">
      <c r="A139" s="93" t="s">
        <v>232</v>
      </c>
      <c r="B139" s="72" t="str">
        <f>'[2]Ф4 '!B254</f>
        <v>ГАЗ Садко Некст с КМУ TAURUS 035A с буровым оборудованием г.Артём</v>
      </c>
      <c r="C139" s="72" t="str">
        <f>'[2]Ф4 '!C254</f>
        <v>R_ДЭСК_20</v>
      </c>
      <c r="D139" s="74">
        <v>0</v>
      </c>
      <c r="E139" s="74">
        <v>0</v>
      </c>
      <c r="F139" s="74">
        <v>0</v>
      </c>
      <c r="G139" s="74">
        <v>0</v>
      </c>
      <c r="H139" s="74">
        <v>0</v>
      </c>
      <c r="I139" s="74">
        <v>0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4">
        <v>0</v>
      </c>
      <c r="Q139" s="74">
        <v>0</v>
      </c>
      <c r="R139" s="74">
        <v>0</v>
      </c>
      <c r="S139" s="74">
        <v>0</v>
      </c>
      <c r="T139" s="74">
        <v>0</v>
      </c>
      <c r="U139" s="74">
        <v>0</v>
      </c>
      <c r="V139" s="74">
        <v>0</v>
      </c>
      <c r="W139" s="74">
        <v>0</v>
      </c>
      <c r="X139" s="74">
        <v>0</v>
      </c>
      <c r="Y139" s="74">
        <v>0</v>
      </c>
      <c r="Z139" s="74">
        <v>0</v>
      </c>
      <c r="AA139" s="74">
        <v>0</v>
      </c>
      <c r="AB139" s="74">
        <v>0</v>
      </c>
      <c r="AC139" s="75">
        <f>'[2]Ф4 '!O254</f>
        <v>11.188524599999999</v>
      </c>
      <c r="AD139" s="76">
        <f>'[2]Ф4 '!P254</f>
        <v>0</v>
      </c>
      <c r="AE139" s="76">
        <f>'[2]Ф4 '!Q254</f>
        <v>0</v>
      </c>
      <c r="AF139" s="76">
        <f>'[2]Ф4 '!R254</f>
        <v>0</v>
      </c>
      <c r="AG139" s="76">
        <f>'[2]Ф4 '!S254</f>
        <v>0</v>
      </c>
      <c r="AH139" s="76">
        <f>'[2]Ф4 '!T254</f>
        <v>1</v>
      </c>
      <c r="AI139" s="76">
        <f>'[2]Ф4 '!U254</f>
        <v>0</v>
      </c>
      <c r="AJ139" s="76" t="s">
        <v>69</v>
      </c>
      <c r="AK139" s="75">
        <f t="shared" si="26"/>
        <v>11.188524599999999</v>
      </c>
      <c r="AL139" s="76">
        <f t="shared" si="26"/>
        <v>0</v>
      </c>
      <c r="AM139" s="76">
        <f t="shared" si="26"/>
        <v>0</v>
      </c>
      <c r="AN139" s="76">
        <f t="shared" si="26"/>
        <v>0</v>
      </c>
      <c r="AO139" s="76">
        <f t="shared" si="26"/>
        <v>0</v>
      </c>
      <c r="AP139" s="80">
        <f t="shared" si="26"/>
        <v>1</v>
      </c>
      <c r="AQ139" s="76">
        <f t="shared" si="26"/>
        <v>0</v>
      </c>
    </row>
    <row r="140" spans="1:43" ht="28.5" customHeight="1" x14ac:dyDescent="0.25">
      <c r="A140" s="93" t="s">
        <v>233</v>
      </c>
      <c r="B140" s="72" t="str">
        <f>'[2]Ф4 '!B255</f>
        <v>Реконструкция здания  в г. Находка под диспетчерский пункт ( ул. Пограничная, 17)</v>
      </c>
      <c r="C140" s="72" t="str">
        <f>'[2]Ф4 '!C255</f>
        <v>R_ДЭСК_21</v>
      </c>
      <c r="D140" s="74">
        <v>0</v>
      </c>
      <c r="E140" s="74">
        <v>0</v>
      </c>
      <c r="F140" s="74">
        <v>0</v>
      </c>
      <c r="G140" s="74">
        <v>0</v>
      </c>
      <c r="H140" s="74">
        <v>0</v>
      </c>
      <c r="I140" s="74">
        <v>0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4">
        <v>0</v>
      </c>
      <c r="V140" s="74">
        <v>0</v>
      </c>
      <c r="W140" s="74">
        <v>0</v>
      </c>
      <c r="X140" s="74">
        <v>0</v>
      </c>
      <c r="Y140" s="74">
        <v>0</v>
      </c>
      <c r="Z140" s="74">
        <v>0</v>
      </c>
      <c r="AA140" s="74">
        <v>0</v>
      </c>
      <c r="AB140" s="74">
        <v>0</v>
      </c>
      <c r="AC140" s="75">
        <f>'[2]Ф4 '!O255</f>
        <v>44.768499239999997</v>
      </c>
      <c r="AD140" s="76">
        <f>'[2]Ф4 '!P255</f>
        <v>0</v>
      </c>
      <c r="AE140" s="76">
        <f>'[2]Ф4 '!Q255</f>
        <v>0</v>
      </c>
      <c r="AF140" s="76">
        <f>'[2]Ф4 '!R255</f>
        <v>0</v>
      </c>
      <c r="AG140" s="76">
        <f>'[2]Ф4 '!S255</f>
        <v>0</v>
      </c>
      <c r="AH140" s="76">
        <f>'[2]Ф4 '!T255</f>
        <v>1</v>
      </c>
      <c r="AI140" s="76">
        <f>'[2]Ф4 '!U255</f>
        <v>0</v>
      </c>
      <c r="AJ140" s="76" t="s">
        <v>69</v>
      </c>
      <c r="AK140" s="75">
        <f t="shared" si="26"/>
        <v>44.768499239999997</v>
      </c>
      <c r="AL140" s="76">
        <f t="shared" si="26"/>
        <v>0</v>
      </c>
      <c r="AM140" s="76">
        <f t="shared" si="26"/>
        <v>0</v>
      </c>
      <c r="AN140" s="76">
        <f t="shared" si="26"/>
        <v>0</v>
      </c>
      <c r="AO140" s="76">
        <f t="shared" si="26"/>
        <v>0</v>
      </c>
      <c r="AP140" s="80">
        <f t="shared" si="26"/>
        <v>1</v>
      </c>
      <c r="AQ140" s="76">
        <f t="shared" si="26"/>
        <v>0</v>
      </c>
    </row>
    <row r="141" spans="1:43" x14ac:dyDescent="0.25">
      <c r="A141" s="93" t="s">
        <v>234</v>
      </c>
      <c r="B141" s="72" t="str">
        <f>'[2]Ф4 '!B256</f>
        <v>Программно-аппаратный комплекс VR-тренажер г.Артём</v>
      </c>
      <c r="C141" s="72" t="str">
        <f>'[2]Ф4 '!C256</f>
        <v>R_ДЭСК_22</v>
      </c>
      <c r="D141" s="74">
        <v>0</v>
      </c>
      <c r="E141" s="74">
        <v>0</v>
      </c>
      <c r="F141" s="74">
        <v>0</v>
      </c>
      <c r="G141" s="74">
        <v>0</v>
      </c>
      <c r="H141" s="74">
        <v>0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4">
        <v>0</v>
      </c>
      <c r="V141" s="74">
        <v>0</v>
      </c>
      <c r="W141" s="74">
        <v>0</v>
      </c>
      <c r="X141" s="74">
        <v>0</v>
      </c>
      <c r="Y141" s="74">
        <v>0</v>
      </c>
      <c r="Z141" s="74">
        <v>0</v>
      </c>
      <c r="AA141" s="74">
        <v>0</v>
      </c>
      <c r="AB141" s="74">
        <v>0</v>
      </c>
      <c r="AC141" s="75">
        <f>'[2]Ф4 '!O256</f>
        <v>0.75</v>
      </c>
      <c r="AD141" s="76">
        <f>'[2]Ф4 '!P256</f>
        <v>0</v>
      </c>
      <c r="AE141" s="76">
        <f>'[2]Ф4 '!Q256</f>
        <v>0</v>
      </c>
      <c r="AF141" s="76">
        <f>'[2]Ф4 '!R256</f>
        <v>0</v>
      </c>
      <c r="AG141" s="76">
        <f>'[2]Ф4 '!S256</f>
        <v>0</v>
      </c>
      <c r="AH141" s="76">
        <f>'[2]Ф4 '!T256</f>
        <v>1</v>
      </c>
      <c r="AI141" s="76">
        <f>'[2]Ф4 '!U256</f>
        <v>0</v>
      </c>
      <c r="AJ141" s="76" t="s">
        <v>69</v>
      </c>
      <c r="AK141" s="75">
        <f t="shared" si="26"/>
        <v>0.75</v>
      </c>
      <c r="AL141" s="76">
        <f t="shared" si="26"/>
        <v>0</v>
      </c>
      <c r="AM141" s="76">
        <f t="shared" si="26"/>
        <v>0</v>
      </c>
      <c r="AN141" s="76">
        <f t="shared" si="26"/>
        <v>0</v>
      </c>
      <c r="AO141" s="76">
        <f t="shared" si="26"/>
        <v>0</v>
      </c>
      <c r="AP141" s="80">
        <f t="shared" si="26"/>
        <v>1</v>
      </c>
      <c r="AQ141" s="76">
        <f t="shared" si="26"/>
        <v>0</v>
      </c>
    </row>
    <row r="142" spans="1:43" x14ac:dyDescent="0.25">
      <c r="A142" s="93" t="s">
        <v>235</v>
      </c>
      <c r="B142" s="72" t="str">
        <f>'[2]Ф4 '!B257</f>
        <v>Проектирование реконструкции ПС 35/6 "Трикотажная" г.Артём</v>
      </c>
      <c r="C142" s="72" t="str">
        <f>'[2]Ф4 '!C257</f>
        <v>R_ДЭСК_23</v>
      </c>
      <c r="D142" s="74">
        <v>0</v>
      </c>
      <c r="E142" s="74">
        <v>0</v>
      </c>
      <c r="F142" s="74">
        <v>0</v>
      </c>
      <c r="G142" s="74">
        <v>0</v>
      </c>
      <c r="H142" s="74">
        <v>0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4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4">
        <v>0</v>
      </c>
      <c r="AB142" s="74">
        <v>0</v>
      </c>
      <c r="AC142" s="75">
        <f>'[2]Ф4 '!O257</f>
        <v>23</v>
      </c>
      <c r="AD142" s="76">
        <f>'[2]Ф4 '!P257</f>
        <v>0</v>
      </c>
      <c r="AE142" s="76">
        <f>'[2]Ф4 '!Q257</f>
        <v>0</v>
      </c>
      <c r="AF142" s="76">
        <f>'[2]Ф4 '!R257</f>
        <v>0</v>
      </c>
      <c r="AG142" s="76">
        <f>'[2]Ф4 '!S257</f>
        <v>0</v>
      </c>
      <c r="AH142" s="76">
        <f>'[2]Ф4 '!T257</f>
        <v>1</v>
      </c>
      <c r="AI142" s="76">
        <f>'[2]Ф4 '!U257</f>
        <v>0</v>
      </c>
      <c r="AJ142" s="76" t="s">
        <v>69</v>
      </c>
      <c r="AK142" s="75">
        <f t="shared" si="26"/>
        <v>23</v>
      </c>
      <c r="AL142" s="76">
        <f t="shared" si="26"/>
        <v>0</v>
      </c>
      <c r="AM142" s="76">
        <f t="shared" si="26"/>
        <v>0</v>
      </c>
      <c r="AN142" s="76">
        <f t="shared" si="26"/>
        <v>0</v>
      </c>
      <c r="AO142" s="76">
        <f t="shared" si="26"/>
        <v>0</v>
      </c>
      <c r="AP142" s="80">
        <f t="shared" si="26"/>
        <v>1</v>
      </c>
      <c r="AQ142" s="76">
        <f t="shared" si="26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7" fitToHeight="0" orientation="landscape" r:id="rId1"/>
  <rowBreaks count="1" manualBreakCount="1">
    <brk id="73" max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2026</vt:lpstr>
      <vt:lpstr>'Ф5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2026-06-05T01:04:59Z</dcterms:created>
  <dcterms:modified xsi:type="dcterms:W3CDTF">2026-06-05T01:05:13Z</dcterms:modified>
</cp:coreProperties>
</file>